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945" windowWidth="15120" windowHeight="7170"/>
  </bookViews>
  <sheets>
    <sheet name="приложение №3" sheetId="3" r:id="rId1"/>
  </sheets>
  <definedNames>
    <definedName name="_xlnm.Print_Titles" localSheetId="0">'приложение №3'!$5:$7</definedName>
    <definedName name="_xlnm.Print_Area" localSheetId="0">'приложение №3'!$A$1:$P$607</definedName>
  </definedNames>
  <calcPr calcId="124519"/>
</workbook>
</file>

<file path=xl/calcChain.xml><?xml version="1.0" encoding="utf-8"?>
<calcChain xmlns="http://schemas.openxmlformats.org/spreadsheetml/2006/main">
  <c r="I380" i="3"/>
  <c r="J380"/>
  <c r="K380"/>
  <c r="L380"/>
  <c r="M380"/>
  <c r="M199"/>
  <c r="M202"/>
  <c r="M152" s="1"/>
  <c r="M149" s="1"/>
  <c r="L202"/>
  <c r="L152" s="1"/>
  <c r="H189"/>
  <c r="I189"/>
  <c r="J189"/>
  <c r="K189"/>
  <c r="L189"/>
  <c r="M189"/>
  <c r="G189"/>
  <c r="J144"/>
  <c r="K144"/>
  <c r="L144"/>
  <c r="M144"/>
  <c r="K124"/>
  <c r="L124"/>
  <c r="M124"/>
  <c r="J247"/>
  <c r="K247"/>
  <c r="L247"/>
  <c r="M247"/>
  <c r="I247"/>
  <c r="K244"/>
  <c r="L244"/>
  <c r="M244"/>
  <c r="J222"/>
  <c r="K222"/>
  <c r="L222"/>
  <c r="M222"/>
  <c r="J219"/>
  <c r="K219"/>
  <c r="L219"/>
  <c r="M219"/>
  <c r="J217"/>
  <c r="K217"/>
  <c r="L217"/>
  <c r="M217"/>
  <c r="J214"/>
  <c r="K214"/>
  <c r="L214"/>
  <c r="M214"/>
  <c r="J315"/>
  <c r="K315"/>
  <c r="L315"/>
  <c r="M315"/>
  <c r="J309"/>
  <c r="K309"/>
  <c r="L309"/>
  <c r="M309"/>
  <c r="J299"/>
  <c r="K299"/>
  <c r="L299"/>
  <c r="M299"/>
  <c r="J244"/>
  <c r="J229"/>
  <c r="K229"/>
  <c r="L229"/>
  <c r="M229"/>
  <c r="J224"/>
  <c r="K224"/>
  <c r="L224"/>
  <c r="M224"/>
  <c r="I222"/>
  <c r="I217" s="1"/>
  <c r="J302" l="1"/>
  <c r="F605" l="1"/>
  <c r="F606"/>
  <c r="G600"/>
  <c r="G601"/>
  <c r="M603"/>
  <c r="L603"/>
  <c r="K603"/>
  <c r="J603"/>
  <c r="I603"/>
  <c r="H603"/>
  <c r="G595" l="1"/>
  <c r="G596"/>
  <c r="G597"/>
  <c r="F597" s="1"/>
  <c r="G604"/>
  <c r="G607"/>
  <c r="F607" s="1"/>
  <c r="F564"/>
  <c r="F567"/>
  <c r="F569"/>
  <c r="F570"/>
  <c r="F572"/>
  <c r="F574"/>
  <c r="F575"/>
  <c r="F576"/>
  <c r="F577"/>
  <c r="F579"/>
  <c r="F580"/>
  <c r="F581"/>
  <c r="F582"/>
  <c r="F584"/>
  <c r="F585"/>
  <c r="F586"/>
  <c r="F587"/>
  <c r="F589"/>
  <c r="F590"/>
  <c r="F591"/>
  <c r="F592"/>
  <c r="F559"/>
  <c r="F562"/>
  <c r="F549"/>
  <c r="F550"/>
  <c r="F551"/>
  <c r="F552"/>
  <c r="F554"/>
  <c r="F555"/>
  <c r="F556"/>
  <c r="F557"/>
  <c r="F544"/>
  <c r="F547"/>
  <c r="F539"/>
  <c r="F540"/>
  <c r="F541"/>
  <c r="F542"/>
  <c r="F534"/>
  <c r="F535"/>
  <c r="F536"/>
  <c r="F537"/>
  <c r="F529"/>
  <c r="F532"/>
  <c r="F371"/>
  <c r="F372"/>
  <c r="F373"/>
  <c r="F374"/>
  <c r="F379"/>
  <c r="F381"/>
  <c r="F382"/>
  <c r="F383"/>
  <c r="F384"/>
  <c r="F389"/>
  <c r="F395"/>
  <c r="F397"/>
  <c r="F398"/>
  <c r="F399"/>
  <c r="F400"/>
  <c r="F412"/>
  <c r="F413"/>
  <c r="F414"/>
  <c r="F415"/>
  <c r="F422"/>
  <c r="F423"/>
  <c r="F425"/>
  <c r="F432"/>
  <c r="F433"/>
  <c r="F434"/>
  <c r="F435"/>
  <c r="F437"/>
  <c r="F440"/>
  <c r="F442"/>
  <c r="F443"/>
  <c r="F444"/>
  <c r="F446"/>
  <c r="F448"/>
  <c r="F449"/>
  <c r="F450"/>
  <c r="F451"/>
  <c r="F452"/>
  <c r="F454"/>
  <c r="F455"/>
  <c r="F457"/>
  <c r="F459"/>
  <c r="F460"/>
  <c r="F461"/>
  <c r="F462"/>
  <c r="F469"/>
  <c r="F470"/>
  <c r="F472"/>
  <c r="F474"/>
  <c r="F475"/>
  <c r="F476"/>
  <c r="F477"/>
  <c r="F479"/>
  <c r="F480"/>
  <c r="F481"/>
  <c r="F482"/>
  <c r="F484"/>
  <c r="F485"/>
  <c r="F487"/>
  <c r="F489"/>
  <c r="F490"/>
  <c r="F491"/>
  <c r="F492"/>
  <c r="F494"/>
  <c r="F495"/>
  <c r="F497"/>
  <c r="F499"/>
  <c r="F500"/>
  <c r="F501"/>
  <c r="F502"/>
  <c r="F504"/>
  <c r="F505"/>
  <c r="F506"/>
  <c r="F507"/>
  <c r="F509"/>
  <c r="F512"/>
  <c r="F514"/>
  <c r="F515"/>
  <c r="F517"/>
  <c r="F519"/>
  <c r="F520"/>
  <c r="F522"/>
  <c r="F524"/>
  <c r="F525"/>
  <c r="F526"/>
  <c r="F527"/>
  <c r="F361"/>
  <c r="F362"/>
  <c r="F364"/>
  <c r="F366"/>
  <c r="F367"/>
  <c r="F368"/>
  <c r="F369"/>
  <c r="F19"/>
  <c r="F20"/>
  <c r="F22"/>
  <c r="F24"/>
  <c r="F25"/>
  <c r="F26"/>
  <c r="F27"/>
  <c r="F34"/>
  <c r="F35"/>
  <c r="F36"/>
  <c r="F37"/>
  <c r="F43"/>
  <c r="F44"/>
  <c r="F45"/>
  <c r="F46"/>
  <c r="F47"/>
  <c r="F48"/>
  <c r="F49"/>
  <c r="F50"/>
  <c r="F51"/>
  <c r="F52"/>
  <c r="F53"/>
  <c r="F54"/>
  <c r="F55"/>
  <c r="F56"/>
  <c r="F57"/>
  <c r="F59"/>
  <c r="F60"/>
  <c r="F61"/>
  <c r="F62"/>
  <c r="F63"/>
  <c r="F65"/>
  <c r="F66"/>
  <c r="F67"/>
  <c r="F68"/>
  <c r="F75"/>
  <c r="F76"/>
  <c r="F77"/>
  <c r="F78"/>
  <c r="F79"/>
  <c r="F80"/>
  <c r="F81"/>
  <c r="F82"/>
  <c r="F83"/>
  <c r="F85"/>
  <c r="F86"/>
  <c r="F88"/>
  <c r="F90"/>
  <c r="F91"/>
  <c r="F93"/>
  <c r="F94"/>
  <c r="F95"/>
  <c r="F96"/>
  <c r="F97"/>
  <c r="F98"/>
  <c r="F99"/>
  <c r="F100"/>
  <c r="F101"/>
  <c r="F102"/>
  <c r="F103"/>
  <c r="F104"/>
  <c r="F105"/>
  <c r="F106"/>
  <c r="F107"/>
  <c r="F108"/>
  <c r="F110"/>
  <c r="F111"/>
  <c r="F113"/>
  <c r="F115"/>
  <c r="F116"/>
  <c r="F117"/>
  <c r="F118"/>
  <c r="F123"/>
  <c r="F125"/>
  <c r="F126"/>
  <c r="F127"/>
  <c r="F128"/>
  <c r="F133"/>
  <c r="F135"/>
  <c r="F136"/>
  <c r="F138"/>
  <c r="F140"/>
  <c r="F141"/>
  <c r="F142"/>
  <c r="F143"/>
  <c r="F145"/>
  <c r="F146"/>
  <c r="F147"/>
  <c r="F148"/>
  <c r="F153"/>
  <c r="F158"/>
  <c r="F160"/>
  <c r="F161"/>
  <c r="F162"/>
  <c r="F163"/>
  <c r="F165"/>
  <c r="F166"/>
  <c r="F167"/>
  <c r="F168"/>
  <c r="F170"/>
  <c r="F171"/>
  <c r="F172"/>
  <c r="F173"/>
  <c r="F175"/>
  <c r="F176"/>
  <c r="F178"/>
  <c r="F180"/>
  <c r="F181"/>
  <c r="F182"/>
  <c r="F183"/>
  <c r="F185"/>
  <c r="F186"/>
  <c r="F187"/>
  <c r="F188"/>
  <c r="F189"/>
  <c r="F190"/>
  <c r="F191"/>
  <c r="F192"/>
  <c r="F193"/>
  <c r="F195"/>
  <c r="F196"/>
  <c r="F197"/>
  <c r="F198"/>
  <c r="F205"/>
  <c r="F206"/>
  <c r="F207"/>
  <c r="F208"/>
  <c r="F210"/>
  <c r="F211"/>
  <c r="F212"/>
  <c r="F213"/>
  <c r="F218"/>
  <c r="F220"/>
  <c r="F221"/>
  <c r="F223"/>
  <c r="F227"/>
  <c r="F230"/>
  <c r="F231"/>
  <c r="F232"/>
  <c r="F233"/>
  <c r="F235"/>
  <c r="F236"/>
  <c r="F237"/>
  <c r="F238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300"/>
  <c r="F301"/>
  <c r="F302"/>
  <c r="F303"/>
  <c r="F305"/>
  <c r="F306"/>
  <c r="F307"/>
  <c r="F308"/>
  <c r="F310"/>
  <c r="F311"/>
  <c r="F312"/>
  <c r="F313"/>
  <c r="F314"/>
  <c r="F316"/>
  <c r="F317"/>
  <c r="F318"/>
  <c r="F319"/>
  <c r="F17"/>
  <c r="H600"/>
  <c r="F600" s="1"/>
  <c r="I600"/>
  <c r="J600"/>
  <c r="K600"/>
  <c r="L600"/>
  <c r="M600"/>
  <c r="H601"/>
  <c r="I601"/>
  <c r="I596" s="1"/>
  <c r="J601"/>
  <c r="K601"/>
  <c r="K596" s="1"/>
  <c r="L601"/>
  <c r="L596" s="1"/>
  <c r="M601"/>
  <c r="M596" s="1"/>
  <c r="J596"/>
  <c r="I595"/>
  <c r="J595"/>
  <c r="M595"/>
  <c r="M593" s="1"/>
  <c r="H531"/>
  <c r="J531"/>
  <c r="J528" s="1"/>
  <c r="K531"/>
  <c r="L531"/>
  <c r="M531"/>
  <c r="M528" s="1"/>
  <c r="H530"/>
  <c r="I530"/>
  <c r="J530"/>
  <c r="K530"/>
  <c r="L530"/>
  <c r="L528" s="1"/>
  <c r="M530"/>
  <c r="K323"/>
  <c r="L323"/>
  <c r="L320" s="1"/>
  <c r="M323"/>
  <c r="M320" s="1"/>
  <c r="K320"/>
  <c r="H299"/>
  <c r="I299"/>
  <c r="G299"/>
  <c r="H304"/>
  <c r="I304"/>
  <c r="J304"/>
  <c r="K304"/>
  <c r="L304"/>
  <c r="M304"/>
  <c r="G304"/>
  <c r="H309"/>
  <c r="I309"/>
  <c r="G309"/>
  <c r="H315"/>
  <c r="I315"/>
  <c r="G315"/>
  <c r="H124"/>
  <c r="I124"/>
  <c r="J124"/>
  <c r="I244"/>
  <c r="F244" s="1"/>
  <c r="I229"/>
  <c r="I139"/>
  <c r="J139"/>
  <c r="K139"/>
  <c r="L139"/>
  <c r="M139"/>
  <c r="H139"/>
  <c r="K74"/>
  <c r="L74"/>
  <c r="M74"/>
  <c r="I516"/>
  <c r="J513"/>
  <c r="H513"/>
  <c r="H33"/>
  <c r="F33" s="1"/>
  <c r="I513" l="1"/>
  <c r="F513" s="1"/>
  <c r="F516"/>
  <c r="H596"/>
  <c r="F601"/>
  <c r="I593"/>
  <c r="M598"/>
  <c r="K528"/>
  <c r="L598"/>
  <c r="F604"/>
  <c r="G603"/>
  <c r="F603" s="1"/>
  <c r="F309"/>
  <c r="L595"/>
  <c r="L593" s="1"/>
  <c r="K595"/>
  <c r="K593" s="1"/>
  <c r="K598"/>
  <c r="F299"/>
  <c r="F304"/>
  <c r="F315"/>
  <c r="F596"/>
  <c r="H112"/>
  <c r="G109"/>
  <c r="I41"/>
  <c r="J41"/>
  <c r="K41"/>
  <c r="L41"/>
  <c r="M41"/>
  <c r="H41"/>
  <c r="I58"/>
  <c r="J58"/>
  <c r="K58"/>
  <c r="L58"/>
  <c r="M58"/>
  <c r="H58"/>
  <c r="F58" l="1"/>
  <c r="F109"/>
  <c r="H109"/>
  <c r="F112"/>
  <c r="H157"/>
  <c r="I157"/>
  <c r="J157"/>
  <c r="K157"/>
  <c r="L157"/>
  <c r="M157"/>
  <c r="G157"/>
  <c r="H137"/>
  <c r="I137"/>
  <c r="J137"/>
  <c r="K137"/>
  <c r="L137"/>
  <c r="M137"/>
  <c r="G137"/>
  <c r="G134" s="1"/>
  <c r="H132" l="1"/>
  <c r="H134"/>
  <c r="G152"/>
  <c r="F157"/>
  <c r="J132"/>
  <c r="J134"/>
  <c r="I132"/>
  <c r="I134"/>
  <c r="M132"/>
  <c r="M134"/>
  <c r="L132"/>
  <c r="L134"/>
  <c r="K132"/>
  <c r="F137"/>
  <c r="K134"/>
  <c r="G132"/>
  <c r="M439"/>
  <c r="M438"/>
  <c r="M418" s="1"/>
  <c r="L438"/>
  <c r="L418" s="1"/>
  <c r="L439"/>
  <c r="K438"/>
  <c r="J438"/>
  <c r="I438"/>
  <c r="F438" l="1"/>
  <c r="F134"/>
  <c r="F132"/>
  <c r="K12"/>
  <c r="L14"/>
  <c r="K14"/>
  <c r="K9" s="1"/>
  <c r="M420"/>
  <c r="M12" s="1"/>
  <c r="M417"/>
  <c r="M9" s="1"/>
  <c r="L420"/>
  <c r="L12" s="1"/>
  <c r="L417"/>
  <c r="M436"/>
  <c r="K439"/>
  <c r="M533"/>
  <c r="L533"/>
  <c r="K510"/>
  <c r="K418" s="1"/>
  <c r="K511"/>
  <c r="K508" s="1"/>
  <c r="I566"/>
  <c r="L9" l="1"/>
  <c r="K419"/>
  <c r="K416" s="1"/>
  <c r="M209" l="1"/>
  <c r="L209"/>
  <c r="K209"/>
  <c r="J209"/>
  <c r="I209"/>
  <c r="H209"/>
  <c r="G209"/>
  <c r="M204"/>
  <c r="L204"/>
  <c r="K204"/>
  <c r="J204"/>
  <c r="I204"/>
  <c r="H204"/>
  <c r="G204"/>
  <c r="M203"/>
  <c r="L203"/>
  <c r="K203"/>
  <c r="J203"/>
  <c r="I203"/>
  <c r="H203"/>
  <c r="G203"/>
  <c r="K202"/>
  <c r="K152" s="1"/>
  <c r="J202"/>
  <c r="I202"/>
  <c r="H202"/>
  <c r="G202"/>
  <c r="M201"/>
  <c r="L201"/>
  <c r="K201"/>
  <c r="J201"/>
  <c r="I201"/>
  <c r="H201"/>
  <c r="G201"/>
  <c r="M200"/>
  <c r="L200"/>
  <c r="K200"/>
  <c r="J200"/>
  <c r="I200"/>
  <c r="H200"/>
  <c r="G200"/>
  <c r="G215"/>
  <c r="H215"/>
  <c r="I215"/>
  <c r="J215"/>
  <c r="G216"/>
  <c r="H216"/>
  <c r="I216"/>
  <c r="J216"/>
  <c r="F216" l="1"/>
  <c r="F215"/>
  <c r="F201"/>
  <c r="G199"/>
  <c r="F200"/>
  <c r="F209"/>
  <c r="I214"/>
  <c r="F203"/>
  <c r="F204"/>
  <c r="F202"/>
  <c r="I199"/>
  <c r="H199"/>
  <c r="L199"/>
  <c r="J199"/>
  <c r="K199"/>
  <c r="F199" l="1"/>
  <c r="K447"/>
  <c r="M588"/>
  <c r="L588"/>
  <c r="M583"/>
  <c r="L583"/>
  <c r="L573"/>
  <c r="M573"/>
  <c r="M466" l="1"/>
  <c r="M419" s="1"/>
  <c r="M416" s="1"/>
  <c r="L466"/>
  <c r="L419" s="1"/>
  <c r="L416" s="1"/>
  <c r="L463" l="1"/>
  <c r="M463"/>
  <c r="H378" l="1"/>
  <c r="M129"/>
  <c r="L129"/>
  <c r="K129"/>
  <c r="J177"/>
  <c r="J152" s="1"/>
  <c r="I177"/>
  <c r="K194"/>
  <c r="M122"/>
  <c r="M121"/>
  <c r="M15" s="1"/>
  <c r="M10" s="1"/>
  <c r="M120"/>
  <c r="L122"/>
  <c r="L121"/>
  <c r="L120"/>
  <c r="K122"/>
  <c r="K121"/>
  <c r="K120"/>
  <c r="M72"/>
  <c r="L72"/>
  <c r="K21"/>
  <c r="K18" s="1"/>
  <c r="L21"/>
  <c r="L18" s="1"/>
  <c r="M21"/>
  <c r="M18" s="1"/>
  <c r="K23"/>
  <c r="L23"/>
  <c r="M23"/>
  <c r="L15" l="1"/>
  <c r="L10" s="1"/>
  <c r="M16"/>
  <c r="K10"/>
  <c r="K15"/>
  <c r="L16"/>
  <c r="L13" s="1"/>
  <c r="F177"/>
  <c r="I152"/>
  <c r="K16"/>
  <c r="M13"/>
  <c r="M11"/>
  <c r="M8" s="1"/>
  <c r="J174"/>
  <c r="I174"/>
  <c r="L119"/>
  <c r="M119"/>
  <c r="K119"/>
  <c r="L436"/>
  <c r="K407"/>
  <c r="L407"/>
  <c r="M407"/>
  <c r="K408"/>
  <c r="L408"/>
  <c r="M408"/>
  <c r="K409"/>
  <c r="K406" s="1"/>
  <c r="L409"/>
  <c r="L406" s="1"/>
  <c r="M409"/>
  <c r="M406" s="1"/>
  <c r="K410"/>
  <c r="L410"/>
  <c r="M410"/>
  <c r="K401"/>
  <c r="L401"/>
  <c r="M401"/>
  <c r="K402"/>
  <c r="L402"/>
  <c r="M402"/>
  <c r="K403"/>
  <c r="L403"/>
  <c r="M403"/>
  <c r="K404"/>
  <c r="L404"/>
  <c r="M404"/>
  <c r="K405"/>
  <c r="L405"/>
  <c r="M405"/>
  <c r="K396"/>
  <c r="K392" s="1"/>
  <c r="K391" s="1"/>
  <c r="K390" s="1"/>
  <c r="L396"/>
  <c r="L392" s="1"/>
  <c r="L391" s="1"/>
  <c r="L390" s="1"/>
  <c r="M396"/>
  <c r="M392" s="1"/>
  <c r="M391" s="1"/>
  <c r="M390" s="1"/>
  <c r="L385"/>
  <c r="M385"/>
  <c r="L375"/>
  <c r="M375"/>
  <c r="L360"/>
  <c r="M360"/>
  <c r="L194"/>
  <c r="M194"/>
  <c r="K164"/>
  <c r="L164"/>
  <c r="M164"/>
  <c r="K159"/>
  <c r="L159"/>
  <c r="M159"/>
  <c r="K155"/>
  <c r="L155"/>
  <c r="M155"/>
  <c r="K156"/>
  <c r="L156"/>
  <c r="M156"/>
  <c r="L149"/>
  <c r="L84"/>
  <c r="M84"/>
  <c r="L64"/>
  <c r="M64"/>
  <c r="L38"/>
  <c r="M38"/>
  <c r="L28"/>
  <c r="M28"/>
  <c r="K436"/>
  <c r="K385"/>
  <c r="K375"/>
  <c r="K360"/>
  <c r="K149"/>
  <c r="K84"/>
  <c r="K28"/>
  <c r="K38"/>
  <c r="K64"/>
  <c r="K72"/>
  <c r="I496"/>
  <c r="I493" s="1"/>
  <c r="K13" l="1"/>
  <c r="L11"/>
  <c r="L8" s="1"/>
  <c r="K11"/>
  <c r="I74"/>
  <c r="K8" l="1"/>
  <c r="G324" l="1"/>
  <c r="F324" s="1"/>
  <c r="H324"/>
  <c r="I324"/>
  <c r="G325"/>
  <c r="H325"/>
  <c r="I325"/>
  <c r="J325"/>
  <c r="F326"/>
  <c r="F327"/>
  <c r="F328"/>
  <c r="F329"/>
  <c r="F330"/>
  <c r="F331"/>
  <c r="F332"/>
  <c r="F333"/>
  <c r="F334"/>
  <c r="F325" l="1"/>
  <c r="I546"/>
  <c r="I531" s="1"/>
  <c r="I548"/>
  <c r="J149"/>
  <c r="I144"/>
  <c r="F144" s="1"/>
  <c r="H74"/>
  <c r="J74"/>
  <c r="I521"/>
  <c r="F521" s="1"/>
  <c r="H229"/>
  <c r="H222" s="1"/>
  <c r="H217" s="1"/>
  <c r="H214" s="1"/>
  <c r="I543" l="1"/>
  <c r="F548"/>
  <c r="H152"/>
  <c r="F152" s="1"/>
  <c r="H114" l="1"/>
  <c r="H184" l="1"/>
  <c r="F184" s="1"/>
  <c r="H179"/>
  <c r="F179" s="1"/>
  <c r="H571" l="1"/>
  <c r="H565" l="1"/>
  <c r="H566"/>
  <c r="H561" s="1"/>
  <c r="H560" l="1"/>
  <c r="H558" s="1"/>
  <c r="F565"/>
  <c r="H563"/>
  <c r="G511" l="1"/>
  <c r="F511" s="1"/>
  <c r="I511"/>
  <c r="J511"/>
  <c r="H511"/>
  <c r="I510"/>
  <c r="I418" s="1"/>
  <c r="J510"/>
  <c r="J418" s="1"/>
  <c r="H510"/>
  <c r="H523"/>
  <c r="I523"/>
  <c r="J523"/>
  <c r="G523"/>
  <c r="F523" l="1"/>
  <c r="H418"/>
  <c r="F510"/>
  <c r="H508"/>
  <c r="G496"/>
  <c r="F496" s="1"/>
  <c r="H486"/>
  <c r="I486"/>
  <c r="J447"/>
  <c r="I447"/>
  <c r="H447"/>
  <c r="J508"/>
  <c r="I508"/>
  <c r="G508"/>
  <c r="I503"/>
  <c r="H503"/>
  <c r="G503"/>
  <c r="F503" s="1"/>
  <c r="G486"/>
  <c r="G488"/>
  <c r="G154"/>
  <c r="H174"/>
  <c r="F174" s="1"/>
  <c r="H406"/>
  <c r="G445"/>
  <c r="F445" s="1"/>
  <c r="J456"/>
  <c r="J439" s="1"/>
  <c r="I456"/>
  <c r="I439" s="1"/>
  <c r="H456"/>
  <c r="H439" s="1"/>
  <c r="G456"/>
  <c r="I528"/>
  <c r="H528"/>
  <c r="I533"/>
  <c r="H533"/>
  <c r="G533"/>
  <c r="F533" s="1"/>
  <c r="J568"/>
  <c r="I568"/>
  <c r="H568"/>
  <c r="J194"/>
  <c r="I194"/>
  <c r="F194" s="1"/>
  <c r="F456" l="1"/>
  <c r="F486"/>
  <c r="F508"/>
  <c r="I453"/>
  <c r="H453"/>
  <c r="J436"/>
  <c r="G439"/>
  <c r="F439" s="1"/>
  <c r="J453"/>
  <c r="G394"/>
  <c r="I436" l="1"/>
  <c r="J388"/>
  <c r="J323" s="1"/>
  <c r="I388"/>
  <c r="I323" s="1"/>
  <c r="I561" l="1"/>
  <c r="I558" s="1"/>
  <c r="J405" l="1"/>
  <c r="I405" s="1"/>
  <c r="H405" s="1"/>
  <c r="G405" s="1"/>
  <c r="F405" s="1"/>
  <c r="J404"/>
  <c r="I404" s="1"/>
  <c r="H404" s="1"/>
  <c r="F404" s="1"/>
  <c r="J403"/>
  <c r="I403" s="1"/>
  <c r="H403" s="1"/>
  <c r="G403" s="1"/>
  <c r="F403" s="1"/>
  <c r="J402"/>
  <c r="I402" s="1"/>
  <c r="H402" s="1"/>
  <c r="G402" s="1"/>
  <c r="F402" s="1"/>
  <c r="J401"/>
  <c r="I401" s="1"/>
  <c r="H401" s="1"/>
  <c r="G401"/>
  <c r="G393" l="1"/>
  <c r="F393" s="1"/>
  <c r="F401"/>
  <c r="G388"/>
  <c r="H394"/>
  <c r="F394" s="1"/>
  <c r="H573"/>
  <c r="I538"/>
  <c r="H538"/>
  <c r="F538" s="1"/>
  <c r="F388" l="1"/>
  <c r="H388"/>
  <c r="J21"/>
  <c r="J23"/>
  <c r="H363"/>
  <c r="H365"/>
  <c r="J365"/>
  <c r="J18" l="1"/>
  <c r="H360"/>
  <c r="F365"/>
  <c r="H323"/>
  <c r="F363"/>
  <c r="G139"/>
  <c r="F139" s="1"/>
  <c r="G124"/>
  <c r="F124" s="1"/>
  <c r="G114"/>
  <c r="F114" s="1"/>
  <c r="G396" l="1"/>
  <c r="G560" l="1"/>
  <c r="F560" s="1"/>
  <c r="G545"/>
  <c r="F545" s="1"/>
  <c r="G553"/>
  <c r="F553" s="1"/>
  <c r="G530" l="1"/>
  <c r="F530" s="1"/>
  <c r="G546"/>
  <c r="F546" s="1"/>
  <c r="G543" l="1"/>
  <c r="F543" s="1"/>
  <c r="G571" l="1"/>
  <c r="G447"/>
  <c r="F447" s="1"/>
  <c r="G531"/>
  <c r="F531" s="1"/>
  <c r="G568" l="1"/>
  <c r="F568" s="1"/>
  <c r="F571"/>
  <c r="G528"/>
  <c r="F528" s="1"/>
  <c r="J602" l="1"/>
  <c r="J599"/>
  <c r="I602"/>
  <c r="I599"/>
  <c r="I598" s="1"/>
  <c r="H602"/>
  <c r="H595"/>
  <c r="H599"/>
  <c r="H598" l="1"/>
  <c r="G599"/>
  <c r="H593"/>
  <c r="F595"/>
  <c r="J594"/>
  <c r="J598"/>
  <c r="G602"/>
  <c r="F602" s="1"/>
  <c r="J410"/>
  <c r="I410" s="1"/>
  <c r="H410" s="1"/>
  <c r="G410" s="1"/>
  <c r="F410" s="1"/>
  <c r="J409"/>
  <c r="J408"/>
  <c r="I408" s="1"/>
  <c r="J407"/>
  <c r="I407" s="1"/>
  <c r="F599" l="1"/>
  <c r="G598"/>
  <c r="F598" s="1"/>
  <c r="J593"/>
  <c r="G594"/>
  <c r="I409"/>
  <c r="F409" s="1"/>
  <c r="J406"/>
  <c r="G406"/>
  <c r="H407"/>
  <c r="I391"/>
  <c r="H408"/>
  <c r="G408" s="1"/>
  <c r="F408" s="1"/>
  <c r="I392"/>
  <c r="J566"/>
  <c r="J561" s="1"/>
  <c r="J558" s="1"/>
  <c r="J563"/>
  <c r="G566"/>
  <c r="H377"/>
  <c r="I377"/>
  <c r="J377"/>
  <c r="J322" s="1"/>
  <c r="J320" s="1"/>
  <c r="G377"/>
  <c r="H92"/>
  <c r="H89" s="1"/>
  <c r="I92"/>
  <c r="I89" s="1"/>
  <c r="J89"/>
  <c r="G92"/>
  <c r="J71"/>
  <c r="I588"/>
  <c r="H588"/>
  <c r="G588"/>
  <c r="I578"/>
  <c r="F578" s="1"/>
  <c r="G583"/>
  <c r="F583" s="1"/>
  <c r="H583"/>
  <c r="I583"/>
  <c r="J64"/>
  <c r="H431"/>
  <c r="G431"/>
  <c r="H430"/>
  <c r="G430"/>
  <c r="H429"/>
  <c r="G429"/>
  <c r="H428"/>
  <c r="G428"/>
  <c r="H427"/>
  <c r="G427"/>
  <c r="F594" l="1"/>
  <c r="G593"/>
  <c r="F593" s="1"/>
  <c r="F428"/>
  <c r="F430"/>
  <c r="F588"/>
  <c r="G89"/>
  <c r="F89" s="1"/>
  <c r="F92"/>
  <c r="F377"/>
  <c r="G561"/>
  <c r="F566"/>
  <c r="F427"/>
  <c r="G424"/>
  <c r="F429"/>
  <c r="F431"/>
  <c r="I390"/>
  <c r="I406"/>
  <c r="F406" s="1"/>
  <c r="I424"/>
  <c r="I421" s="1"/>
  <c r="J424"/>
  <c r="H424"/>
  <c r="H421" s="1"/>
  <c r="G392"/>
  <c r="H392"/>
  <c r="G407"/>
  <c r="F407" s="1"/>
  <c r="H391"/>
  <c r="J84"/>
  <c r="I87"/>
  <c r="I84" s="1"/>
  <c r="G87"/>
  <c r="H87"/>
  <c r="H84" s="1"/>
  <c r="G426"/>
  <c r="F426" s="1"/>
  <c r="H426"/>
  <c r="G84" l="1"/>
  <c r="F84" s="1"/>
  <c r="F87"/>
  <c r="G558"/>
  <c r="F558" s="1"/>
  <c r="F561"/>
  <c r="F424"/>
  <c r="H390"/>
  <c r="G391"/>
  <c r="J421"/>
  <c r="G387"/>
  <c r="I573"/>
  <c r="F573" s="1"/>
  <c r="G421"/>
  <c r="F421" s="1"/>
  <c r="G390" l="1"/>
  <c r="H380"/>
  <c r="G380"/>
  <c r="F380" l="1"/>
  <c r="H471"/>
  <c r="G471"/>
  <c r="G478"/>
  <c r="G473"/>
  <c r="H483"/>
  <c r="I483"/>
  <c r="G483"/>
  <c r="G493"/>
  <c r="H488"/>
  <c r="J458"/>
  <c r="I458"/>
  <c r="H458"/>
  <c r="G458"/>
  <c r="F458" l="1"/>
  <c r="F488"/>
  <c r="F483"/>
  <c r="H466"/>
  <c r="H419" s="1"/>
  <c r="H436"/>
  <c r="H468"/>
  <c r="J466"/>
  <c r="J419" s="1"/>
  <c r="G453"/>
  <c r="F453" s="1"/>
  <c r="G436"/>
  <c r="F436" s="1"/>
  <c r="G466"/>
  <c r="I473"/>
  <c r="I471"/>
  <c r="F471" s="1"/>
  <c r="G468"/>
  <c r="H478"/>
  <c r="F478" s="1"/>
  <c r="I478"/>
  <c r="H493"/>
  <c r="F493" s="1"/>
  <c r="I488"/>
  <c r="H473"/>
  <c r="F473" s="1"/>
  <c r="G156"/>
  <c r="G151" l="1"/>
  <c r="G419"/>
  <c r="F466"/>
  <c r="I466"/>
  <c r="I419" s="1"/>
  <c r="I468"/>
  <c r="F468" s="1"/>
  <c r="H164"/>
  <c r="I164"/>
  <c r="J164"/>
  <c r="G164"/>
  <c r="H159"/>
  <c r="I159"/>
  <c r="J159"/>
  <c r="G159"/>
  <c r="F159" l="1"/>
  <c r="F164"/>
  <c r="F419"/>
  <c r="I151"/>
  <c r="I563" l="1"/>
  <c r="G563"/>
  <c r="F563" s="1"/>
  <c r="H518"/>
  <c r="I518"/>
  <c r="J518"/>
  <c r="H498"/>
  <c r="I498"/>
  <c r="G498"/>
  <c r="F498" s="1"/>
  <c r="G464"/>
  <c r="H464"/>
  <c r="I464"/>
  <c r="J464"/>
  <c r="G465"/>
  <c r="H465"/>
  <c r="I465"/>
  <c r="J465"/>
  <c r="G467"/>
  <c r="H467"/>
  <c r="I467"/>
  <c r="J467"/>
  <c r="G420"/>
  <c r="H420"/>
  <c r="I420"/>
  <c r="J420"/>
  <c r="G376"/>
  <c r="H376"/>
  <c r="I376"/>
  <c r="I375" s="1"/>
  <c r="J376"/>
  <c r="G378"/>
  <c r="F378" s="1"/>
  <c r="H396"/>
  <c r="I396"/>
  <c r="J396"/>
  <c r="J392" s="1"/>
  <c r="F392" s="1"/>
  <c r="G386"/>
  <c r="H386"/>
  <c r="I386"/>
  <c r="H387"/>
  <c r="F387" s="1"/>
  <c r="I387"/>
  <c r="F518" l="1"/>
  <c r="F396"/>
  <c r="F386"/>
  <c r="F376"/>
  <c r="F420"/>
  <c r="F467"/>
  <c r="G418"/>
  <c r="F418" s="1"/>
  <c r="F465"/>
  <c r="F464"/>
  <c r="G323"/>
  <c r="F323" s="1"/>
  <c r="J391"/>
  <c r="F391" s="1"/>
  <c r="I463"/>
  <c r="J463"/>
  <c r="H463"/>
  <c r="G385"/>
  <c r="I417"/>
  <c r="I416" s="1"/>
  <c r="H417"/>
  <c r="H416" s="1"/>
  <c r="J417"/>
  <c r="J416" s="1"/>
  <c r="H385"/>
  <c r="G417"/>
  <c r="F417" s="1"/>
  <c r="G375"/>
  <c r="I441"/>
  <c r="H441"/>
  <c r="G441"/>
  <c r="F441" s="1"/>
  <c r="J441"/>
  <c r="I385"/>
  <c r="G463"/>
  <c r="H375"/>
  <c r="J375"/>
  <c r="H370"/>
  <c r="I370"/>
  <c r="J370"/>
  <c r="G370"/>
  <c r="H350"/>
  <c r="I350"/>
  <c r="J350"/>
  <c r="G350"/>
  <c r="G342"/>
  <c r="G322" s="1"/>
  <c r="G343"/>
  <c r="H342"/>
  <c r="H322" s="1"/>
  <c r="H343"/>
  <c r="I342"/>
  <c r="I343"/>
  <c r="H345"/>
  <c r="I345"/>
  <c r="J345"/>
  <c r="G345"/>
  <c r="G341"/>
  <c r="G321" s="1"/>
  <c r="F321" s="1"/>
  <c r="H341"/>
  <c r="H321" s="1"/>
  <c r="I341"/>
  <c r="I321" s="1"/>
  <c r="I320" s="1"/>
  <c r="J341"/>
  <c r="G12"/>
  <c r="F12" s="1"/>
  <c r="H12"/>
  <c r="I12"/>
  <c r="J12"/>
  <c r="F463" l="1"/>
  <c r="F385"/>
  <c r="F322"/>
  <c r="H320"/>
  <c r="F370"/>
  <c r="F375"/>
  <c r="J390"/>
  <c r="F390" s="1"/>
  <c r="G320"/>
  <c r="F320" s="1"/>
  <c r="G416"/>
  <c r="F416" s="1"/>
  <c r="J340"/>
  <c r="G340"/>
  <c r="H340"/>
  <c r="I340"/>
  <c r="G229"/>
  <c r="F229" s="1"/>
  <c r="G222"/>
  <c r="G155"/>
  <c r="H155"/>
  <c r="H150" s="1"/>
  <c r="I155"/>
  <c r="I150" s="1"/>
  <c r="J155"/>
  <c r="J150" s="1"/>
  <c r="H156"/>
  <c r="J156"/>
  <c r="J151" s="1"/>
  <c r="H169"/>
  <c r="I169"/>
  <c r="J169"/>
  <c r="G169"/>
  <c r="G130"/>
  <c r="H130"/>
  <c r="I130"/>
  <c r="J130"/>
  <c r="G131"/>
  <c r="H131"/>
  <c r="I131"/>
  <c r="J131"/>
  <c r="G120"/>
  <c r="H120"/>
  <c r="I120"/>
  <c r="J120"/>
  <c r="G121"/>
  <c r="H121"/>
  <c r="I121"/>
  <c r="J121"/>
  <c r="H122"/>
  <c r="I122"/>
  <c r="J122"/>
  <c r="G122"/>
  <c r="G71"/>
  <c r="H71"/>
  <c r="I71"/>
  <c r="G72"/>
  <c r="G73"/>
  <c r="H73"/>
  <c r="I73"/>
  <c r="J73"/>
  <c r="H70"/>
  <c r="I70"/>
  <c r="J70"/>
  <c r="G70"/>
  <c r="G74"/>
  <c r="F74" s="1"/>
  <c r="H64"/>
  <c r="I64"/>
  <c r="G64"/>
  <c r="G40"/>
  <c r="I40"/>
  <c r="J40"/>
  <c r="G41"/>
  <c r="F41" s="1"/>
  <c r="G42"/>
  <c r="H42"/>
  <c r="I42"/>
  <c r="J42"/>
  <c r="H39"/>
  <c r="I39"/>
  <c r="J39"/>
  <c r="G39"/>
  <c r="F335"/>
  <c r="F336"/>
  <c r="F337"/>
  <c r="F339"/>
  <c r="F341"/>
  <c r="F342"/>
  <c r="F343"/>
  <c r="F344"/>
  <c r="F345"/>
  <c r="F346"/>
  <c r="F347"/>
  <c r="F348"/>
  <c r="F349"/>
  <c r="F351"/>
  <c r="F352"/>
  <c r="F353"/>
  <c r="F354"/>
  <c r="F356"/>
  <c r="F357"/>
  <c r="F358"/>
  <c r="F359"/>
  <c r="G30"/>
  <c r="H30"/>
  <c r="I30"/>
  <c r="J30"/>
  <c r="G31"/>
  <c r="H31"/>
  <c r="I31"/>
  <c r="J31"/>
  <c r="G32"/>
  <c r="H32"/>
  <c r="I32"/>
  <c r="J32"/>
  <c r="H29"/>
  <c r="I29"/>
  <c r="J29"/>
  <c r="G29"/>
  <c r="G23"/>
  <c r="H23"/>
  <c r="I23"/>
  <c r="G21"/>
  <c r="H21"/>
  <c r="I21"/>
  <c r="H151" l="1"/>
  <c r="F151" s="1"/>
  <c r="F156"/>
  <c r="G150"/>
  <c r="F155"/>
  <c r="F23"/>
  <c r="F32"/>
  <c r="F31"/>
  <c r="F30"/>
  <c r="G217"/>
  <c r="F217" s="1"/>
  <c r="F222"/>
  <c r="F21"/>
  <c r="J15"/>
  <c r="F42"/>
  <c r="F40"/>
  <c r="F73"/>
  <c r="F71"/>
  <c r="F121"/>
  <c r="F120"/>
  <c r="F131"/>
  <c r="F130"/>
  <c r="F29"/>
  <c r="I15"/>
  <c r="F39"/>
  <c r="F64"/>
  <c r="F70"/>
  <c r="F122"/>
  <c r="F169"/>
  <c r="H15"/>
  <c r="G214"/>
  <c r="F214" s="1"/>
  <c r="J10"/>
  <c r="G15"/>
  <c r="H10"/>
  <c r="I10"/>
  <c r="G14"/>
  <c r="H14"/>
  <c r="J14"/>
  <c r="G16"/>
  <c r="I14"/>
  <c r="I9" s="1"/>
  <c r="I18"/>
  <c r="I149"/>
  <c r="H149"/>
  <c r="H38"/>
  <c r="H119"/>
  <c r="H129"/>
  <c r="H154"/>
  <c r="F154" s="1"/>
  <c r="J119"/>
  <c r="J129"/>
  <c r="H18"/>
  <c r="I129"/>
  <c r="I154"/>
  <c r="G129"/>
  <c r="G219"/>
  <c r="H28"/>
  <c r="I119"/>
  <c r="G119"/>
  <c r="G69"/>
  <c r="F340"/>
  <c r="G18"/>
  <c r="F18" s="1"/>
  <c r="G28"/>
  <c r="G38"/>
  <c r="I28"/>
  <c r="J38"/>
  <c r="J28"/>
  <c r="I38"/>
  <c r="J411"/>
  <c r="F411" s="1"/>
  <c r="J360"/>
  <c r="F360" s="1"/>
  <c r="J355"/>
  <c r="F355" s="1"/>
  <c r="F350"/>
  <c r="J243"/>
  <c r="I243"/>
  <c r="H243"/>
  <c r="G243"/>
  <c r="G11" l="1"/>
  <c r="F243"/>
  <c r="F38"/>
  <c r="J9"/>
  <c r="G149"/>
  <c r="F149" s="1"/>
  <c r="F150"/>
  <c r="F28"/>
  <c r="F119"/>
  <c r="F129"/>
  <c r="F15"/>
  <c r="G9"/>
  <c r="F14"/>
  <c r="G10"/>
  <c r="F10" s="1"/>
  <c r="H9"/>
  <c r="J240"/>
  <c r="I240"/>
  <c r="I241"/>
  <c r="G240"/>
  <c r="H241"/>
  <c r="J241"/>
  <c r="G241"/>
  <c r="F241" s="1"/>
  <c r="H240"/>
  <c r="G242"/>
  <c r="H226"/>
  <c r="F226" s="1"/>
  <c r="I226"/>
  <c r="J226"/>
  <c r="G228"/>
  <c r="H228"/>
  <c r="I228"/>
  <c r="J228"/>
  <c r="H225"/>
  <c r="I225"/>
  <c r="J225"/>
  <c r="I224" l="1"/>
  <c r="F225"/>
  <c r="H224"/>
  <c r="F228"/>
  <c r="G224"/>
  <c r="F9"/>
  <c r="F240"/>
  <c r="G8"/>
  <c r="G239"/>
  <c r="I219"/>
  <c r="G13"/>
  <c r="F224" l="1"/>
  <c r="H219"/>
  <c r="F219" s="1"/>
  <c r="I234" l="1"/>
  <c r="G234"/>
  <c r="F234" s="1"/>
  <c r="J234"/>
  <c r="H234"/>
  <c r="H72" l="1"/>
  <c r="H16" l="1"/>
  <c r="H69"/>
  <c r="H13" l="1"/>
  <c r="H11"/>
  <c r="H242"/>
  <c r="H239"/>
  <c r="H8" l="1"/>
  <c r="I72"/>
  <c r="I16" l="1"/>
  <c r="I69"/>
  <c r="I11" l="1"/>
  <c r="I13"/>
  <c r="I242"/>
  <c r="I8" l="1"/>
  <c r="I239"/>
  <c r="J72" l="1"/>
  <c r="J16" l="1"/>
  <c r="F72"/>
  <c r="J69"/>
  <c r="F69" s="1"/>
  <c r="J13" l="1"/>
  <c r="F13" s="1"/>
  <c r="F16"/>
  <c r="J11"/>
  <c r="F11" s="1"/>
  <c r="J242"/>
  <c r="F242" s="1"/>
  <c r="J239" l="1"/>
  <c r="F239" s="1"/>
  <c r="J8"/>
  <c r="F8" s="1"/>
</calcChain>
</file>

<file path=xl/sharedStrings.xml><?xml version="1.0" encoding="utf-8"?>
<sst xmlns="http://schemas.openxmlformats.org/spreadsheetml/2006/main" count="1157" uniqueCount="324">
  <si>
    <t>№ п/п</t>
  </si>
  <si>
    <t>федеральный бюджет</t>
  </si>
  <si>
    <t>краевой бюджет</t>
  </si>
  <si>
    <t>местный бюджет</t>
  </si>
  <si>
    <t xml:space="preserve">                                                                        </t>
  </si>
  <si>
    <t>привлеченные средства</t>
  </si>
  <si>
    <t>Главные распорядители (распорядители ) средств программы</t>
  </si>
  <si>
    <t>Наименование муниципальной программы, подпрограммы, мероприятия</t>
  </si>
  <si>
    <t>Целевая статья расходов местного бюджета</t>
  </si>
  <si>
    <t>Источники средств</t>
  </si>
  <si>
    <t>ВСЕГО</t>
  </si>
  <si>
    <t>Потребность в средствах (тыс. руб.)</t>
  </si>
  <si>
    <t>Ожидаемые результаты, целевые показатели</t>
  </si>
  <si>
    <t>Обоснование, наличие проектной документации, заклчение государственной экспертизы</t>
  </si>
  <si>
    <t>1.1</t>
  </si>
  <si>
    <t>1.1.1</t>
  </si>
  <si>
    <t>1.1.2</t>
  </si>
  <si>
    <t>1.2</t>
  </si>
  <si>
    <t>1.3</t>
  </si>
  <si>
    <t>1.3.1</t>
  </si>
  <si>
    <t>Расходы за счет резервных фондов местных администраций по предупреждению и ликвидации чрезвычайных ситуаций и последствий стихийных бедствий</t>
  </si>
  <si>
    <t>1.5.1</t>
  </si>
  <si>
    <t>1.3.2</t>
  </si>
  <si>
    <t>1.4</t>
  </si>
  <si>
    <t>Прайс</t>
  </si>
  <si>
    <t>Приобретение вещевого имущества и предметов первой необходимости</t>
  </si>
  <si>
    <t>Приобретение комплектов одежды</t>
  </si>
  <si>
    <t xml:space="preserve"> Оснащение средствами пожарной безопасности МБУК ДК </t>
  </si>
  <si>
    <t>Использование автотехники в учениях и тренировках по предупреждению и ликвидации последствий чрезвычайных ситуаций в мирное и военное время</t>
  </si>
  <si>
    <t>Тарифы МУП "Автодор"</t>
  </si>
  <si>
    <t>1.2.1</t>
  </si>
  <si>
    <t>Пополнение и восполнение (обновление) резервов средств индивидуальной защиты накопленных в муниципальном резерве материальных ресурсов Вилючинского городского округа</t>
  </si>
  <si>
    <t xml:space="preserve">Администрация Вилючинского городского округа </t>
  </si>
  <si>
    <t>1.5</t>
  </si>
  <si>
    <t>1</t>
  </si>
  <si>
    <t>Оснащение и обеспечение функционирования запасного пункта управления администрации Вилючинского городского округа</t>
  </si>
  <si>
    <t>Развитие локальных систем оповещения в муниципальных организациях Вилючинского городского округа</t>
  </si>
  <si>
    <t>Оборудование поста метеорологического наблюдения с выводом в ЕДДС ВГО</t>
  </si>
  <si>
    <t>1.3.3</t>
  </si>
  <si>
    <t>Акт обследования. Коммерческое предложение</t>
  </si>
  <si>
    <t>1.6</t>
  </si>
  <si>
    <t>1.7</t>
  </si>
  <si>
    <t>1.7.1</t>
  </si>
  <si>
    <t>1.7.1.1</t>
  </si>
  <si>
    <t>1.7.1.2</t>
  </si>
  <si>
    <t>Совершенствование организации безопасного движения транспортных средств и пешеходов</t>
  </si>
  <si>
    <t>повышение общественной безопасности и снижение рисков для населения Вилючинского городского округа, а также снижение социальной напряженности, вызванной повышенным уровнем таких рисков и замедленным реагированием на кризисные ситуации и происшествия</t>
  </si>
  <si>
    <t xml:space="preserve"> </t>
  </si>
  <si>
    <t>2</t>
  </si>
  <si>
    <t>2.1</t>
  </si>
  <si>
    <t>2.2</t>
  </si>
  <si>
    <t>2.3</t>
  </si>
  <si>
    <t>2.4</t>
  </si>
  <si>
    <t>2.4.1</t>
  </si>
  <si>
    <t>2.5</t>
  </si>
  <si>
    <t>2.6</t>
  </si>
  <si>
    <t>2.8</t>
  </si>
  <si>
    <t>2.11</t>
  </si>
  <si>
    <t>5.</t>
  </si>
  <si>
    <t>Городская акция, посвященная Всероссийской акции "31 мая - День отказа от табака"</t>
  </si>
  <si>
    <t>Городская акция, посвященная Международному дню борьбы против злоупотребления наркотиков и их незаконного оборота</t>
  </si>
  <si>
    <t>3</t>
  </si>
  <si>
    <t>3.1</t>
  </si>
  <si>
    <t>3.2</t>
  </si>
  <si>
    <t>4</t>
  </si>
  <si>
    <t>244 310</t>
  </si>
  <si>
    <t>КВР, КОСГУ</t>
  </si>
  <si>
    <t>244 222</t>
  </si>
  <si>
    <t>244 340</t>
  </si>
  <si>
    <t>244 226</t>
  </si>
  <si>
    <t>1.7.1.3</t>
  </si>
  <si>
    <t>1.8</t>
  </si>
  <si>
    <t>1.8.1</t>
  </si>
  <si>
    <t>1.9</t>
  </si>
  <si>
    <t>1.10</t>
  </si>
  <si>
    <t>1.10.1</t>
  </si>
  <si>
    <t>1.10.1.1</t>
  </si>
  <si>
    <t>1.10.1.2</t>
  </si>
  <si>
    <t xml:space="preserve"> Информационные услуги (размещение в СМИ, изготовление печатной продукции, баннеров, наглядных материалов и т.п.)</t>
  </si>
  <si>
    <t>Отдел образования администрации Вилючинского городского округа</t>
  </si>
  <si>
    <t>Снижение уровня правонарушений несовершеннолетних на 5 - 6 %</t>
  </si>
  <si>
    <t>3.2.2</t>
  </si>
  <si>
    <t xml:space="preserve">Изготовление и распространение светоотражающих приспособлений среди дошкольников и учащихся младших классов общеобразовательных учреждений Вилючинского городского округа </t>
  </si>
  <si>
    <t>Организация и проведение смотра-конкурса команд юных инспекторов дорожного движения общеобразовательных учреждений Вилючинского городского округа "Безопасное колесо"</t>
  </si>
  <si>
    <t>Снижение детского травматизма на 5 %</t>
  </si>
  <si>
    <t>Расчеты к бюджету отдела образования (письмо исх. от 11.02.2014 № 121)</t>
  </si>
  <si>
    <t>Проведение в детских дошкольных и общеобразовательных учреждениях профилактических мероприятий по предупреждению детского дорожно-транспортного травматизма</t>
  </si>
  <si>
    <t>Приобретение оборудования для подготовки и проведения мероприятий</t>
  </si>
  <si>
    <t>Агитация и пропаганда безопасности дорожного движения (изготовление печатной продукции)</t>
  </si>
  <si>
    <t>Информация ОГИБДД ОМВД России по ЗАТО г.Вилючинск</t>
  </si>
  <si>
    <t>ИТОГО по Подпрограмме 1</t>
  </si>
  <si>
    <t>1610110090</t>
  </si>
  <si>
    <t>Отдел по работе с отдельными категориями граждан</t>
  </si>
  <si>
    <t xml:space="preserve">Привлечение граждан к охране обще-ственного порядка не менее 20 человек </t>
  </si>
  <si>
    <t>1610100000</t>
  </si>
  <si>
    <t>1610200000</t>
  </si>
  <si>
    <t>1610276010</t>
  </si>
  <si>
    <t>Основное мероприятие "Развитие системы мониторинга и прогнозирования чрезвычайных ситуаций природного и техногенного характера в Вилючинском городском округе"</t>
  </si>
  <si>
    <t>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</si>
  <si>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>Основное мероприятие "Развитие систем мониторинга коммунальной инфраструктуры, централизация сбора данных с указанных систем в контуре АПК «Безопасный город». Совершенствование системы мониторинга состояния несущих конструкций зданий, сооружений и инфраструктурных объектов"</t>
  </si>
  <si>
    <t>Основное мероприятие "Развитие автоматизированных систем мониторинга и прогнозирования природных угроз (сейсмических воздействий, неблагоприятных погодных условий и явлений). Интеграция с существующими системами мониторинга и прогнозирования природных угроз"</t>
  </si>
  <si>
    <t>Основное мероприятие "Развитие систем мониторинга и безопасности на транспорте, в т.ч. модернизация автоматизированных систем управления движением и светофорных объектов, создание системы автоматизированного мониторинга дорожной обстановки и интеллектуального управления светофорами"</t>
  </si>
  <si>
    <t>Основное мероприятие "Развитие систем мониторинга экологической обстановки по направлениям качества атмосферного воздуха и водопроводной воды, измерения радиационного фона и другим. Развитие системы мониторинга и раннего обнаружения лесных пожаров в загородной зоне"</t>
  </si>
  <si>
    <t>Основное мероприятие "Развитие системы обеспечения вызова экстренных оперативных служб по единому номеру «112» (системы-112) на территории Вилючинского городского округа. Создание геоинформационного портала с мобильным приложением для приема обращений от граждан по вопросам безопасности"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</si>
  <si>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округа"</t>
  </si>
  <si>
    <t>Основное мероприятие "Создание и аренда защищенных каналов связи между сегментами АПК «Безопасный город» и краевым центром мониторинга"</t>
  </si>
  <si>
    <t>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</si>
  <si>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Основное мероприятие "Построение ВОЛС для обеспечения функционирования АПК "Безопасный город" в Вилючинском городском округе"</t>
  </si>
  <si>
    <t xml:space="preserve"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
</t>
  </si>
  <si>
    <t>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</si>
  <si>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Основное мероприятие "Участие в командно - штабных учениях с органами управления и силами Камчатской территориальной подсистемы РСЧС"</t>
  </si>
  <si>
    <t>1.9.1</t>
  </si>
  <si>
    <t>1.10.1.3</t>
  </si>
  <si>
    <t>Основное мероприятие "Создание общественных спасательных постов в местах массового отдыха людей на водных объектах и непосредственной близости от них"</t>
  </si>
  <si>
    <t>1610500000</t>
  </si>
  <si>
    <t>1610512020</t>
  </si>
  <si>
    <t>1610700000</t>
  </si>
  <si>
    <t>1610776020</t>
  </si>
  <si>
    <t>Приобретение комплекта быстровозводимого помещения - БВП</t>
  </si>
  <si>
    <t>1610800000</t>
  </si>
  <si>
    <t xml:space="preserve">Пополнение и восполнение (обновление) резервов имущества гражданской обороны в Вилючинском городском округе
</t>
  </si>
  <si>
    <t>1610900000</t>
  </si>
  <si>
    <t>Основное мероприятие "Повышение уровня защиты населения в Вилючинском городском округе от чрезвычайных ситуаций природного и техногенного характера, пожарной безопасности и безопасности людей на водных объектах"</t>
  </si>
  <si>
    <t>Повышение пожарной безопасности объектов учреждений  культуры на территории Вилючинского городского округа</t>
  </si>
  <si>
    <t>1611076040</t>
  </si>
  <si>
    <t>1611200000</t>
  </si>
  <si>
    <t>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город».</t>
  </si>
  <si>
    <t xml:space="preserve"> Основное мероприятие "Профилактика правонарушений, преступлений на территории Вилючинского городского округа"</t>
  </si>
  <si>
    <t xml:space="preserve">Подпрограмма 4 "Профилактика терроризма и экстремизма в Вилючинском городском округе" </t>
  </si>
  <si>
    <t>1610876030</t>
  </si>
  <si>
    <t>1611000000</t>
  </si>
  <si>
    <t>Оснащение средствами пожарной безопасности МБУК ДК</t>
  </si>
  <si>
    <t>Устранение выявленных недостатков по техническому состоянию объектов ТСО согласно акта проверки Елизовского МОВО - ФГКУ ОВО УМВД России по Камчатскому краю от 08.11.2016г.</t>
  </si>
  <si>
    <t>1611276050</t>
  </si>
  <si>
    <t xml:space="preserve">Подпрограмма 5 "Профилактика наркомании и алкоголизма в Вилючинском городском округе" </t>
  </si>
  <si>
    <t>Основное мероприятие "Развитие и содержание систем обеспечения комплексной безопасности в муниципальных учреждениях социальной сферы на территории Вилючинского городского округа. Централизация сбора данных с объектовых систем комплексной безопасности и мониторинга в АПК "Безопасный город". Выполнение работ по капитальному ремонту зданий и сооружений муниципальных  учреждений социальной сферы на территории Вилючинского городского округа"</t>
  </si>
  <si>
    <t>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</si>
  <si>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 xml:space="preserve">Проведение целевых оперативно- профилактических мероприятий, в том числе:
- «Семья» (выявление неблагополучных семей);
- «Подросток» (организация занятости несовершеннолетних);
- «Допинг» (профилактика наркомании и злоупотребления психоактивными веществами);
- Рейды по торговым точкам, с целью выявления фактов продажи несовершеннолетним спиртных напитков и табачных изделий
</t>
  </si>
  <si>
    <t>Основное мероприятие "Нормативно-правовое, методическое и информационно-аналитическое обеспечение регулирования в области профилактики правонарушений, преступлений"</t>
  </si>
  <si>
    <t xml:space="preserve"> Изготовление и размещение на улицах Вилючинского  городского округа, образовательных организациях наглядной агитации с целью профилактики правонарушений</t>
  </si>
  <si>
    <t>Основное мероприятие "Профилактика детского дорожно-транспортного травматизма в Вилючинском городском округе"</t>
  </si>
  <si>
    <t>Всего</t>
  </si>
  <si>
    <t>Проведение мероприятий по предупреждению детского дорожно-транспортного травматизма</t>
  </si>
  <si>
    <t>1630376110</t>
  </si>
  <si>
    <t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</si>
  <si>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1630310130</t>
  </si>
  <si>
    <t>Информационные услуги (размещение в СМИ, изготовление печатной продукции, баннеров, наглядных материалов и т.п.)</t>
  </si>
  <si>
    <t>1630310140</t>
  </si>
  <si>
    <t>смета</t>
  </si>
  <si>
    <t>Увеличение доли охвата антинаркотическими и антиалкогольными профилактическими мероприятиями несовершеннолетних и молодежи в ВГО  на 5% - 7% ежегодно</t>
  </si>
  <si>
    <t xml:space="preserve">Предотвращение распространения идеологии терроризма и экстремизма, предотвращение совершения террористических актов на территории ВГО и минимизация возможных последствий в случае их совершения </t>
  </si>
  <si>
    <t>сметы</t>
  </si>
  <si>
    <t>прайс</t>
  </si>
  <si>
    <t xml:space="preserve">Обеспеченность средствами индивидуальной защиты личного состава спасательных служб Вилючинского городского округа
</t>
  </si>
  <si>
    <t>Снижение рисков возникновения пожаров и минимизация их последствий на территории Вилючинского городского округа</t>
  </si>
  <si>
    <t>Повышение уровня подготовки населения в области гражданской обороны, предупреждения и ликвидации чрезвычайных ситуаций</t>
  </si>
  <si>
    <t>Обучение и подготовка населения  к действиям в чрезвычайной ситуации в мирное и военное время</t>
  </si>
  <si>
    <t>Сокращение сроков приведения объектов гражданской обороны к действиям по предназначению</t>
  </si>
  <si>
    <t>прайсы</t>
  </si>
  <si>
    <t xml:space="preserve">Повышение готовности органов управления, сил и средств гражданской обороны </t>
  </si>
  <si>
    <t xml:space="preserve">  Сокращение количества преступлений, правонарушений, чрезвычайных ситуаций, пожаров, других кризисных ситуаций и происшествий на территории Вилючинского городского округа</t>
  </si>
  <si>
    <t>Приобретение и обеспечение функционирования запасного подвижного пункта управления администрации Вилючинского городского округа</t>
  </si>
  <si>
    <t>4.1</t>
  </si>
  <si>
    <t>4.1.1</t>
  </si>
  <si>
    <t>5.1</t>
  </si>
  <si>
    <t>1600000000</t>
  </si>
  <si>
    <t>1610000000</t>
  </si>
  <si>
    <t>Основное мероприятие "Совершенствование функционирования органов управления Вилючинского звена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на территории Вилючинского городского округа"</t>
  </si>
  <si>
    <t>Основное мероприятие "Восполнение (замена, освежение ) муниципальных резервов материальных ресурсов для ликвидации чрезвычайных ситуаций природного и техногенного характера на территории Вилючинского городского округа"</t>
  </si>
  <si>
    <t>коммерческое предложение</t>
  </si>
  <si>
    <t>Подпрограмма 2 "Построение и развитие аппаратно-программного комплекса «Безопасный город»,  обеспечение комплексной безопасности учреждений социальной сферы в Вилючинском городском округе"</t>
  </si>
  <si>
    <t>3.1.1.</t>
  </si>
  <si>
    <t>3.1.1.1</t>
  </si>
  <si>
    <t>3.2.1</t>
  </si>
  <si>
    <t>3.2.2.1</t>
  </si>
  <si>
    <t>5.1.1.1</t>
  </si>
  <si>
    <t>Городское мероприятие ко дню без табака (МБУК ЦБС)</t>
  </si>
  <si>
    <t>5.1.1.2</t>
  </si>
  <si>
    <t>Антитеррористическая и противокриминальная безопасность учреждений образования МБОУ СШ № 2</t>
  </si>
  <si>
    <t>4.2</t>
  </si>
  <si>
    <t>4.2.1</t>
  </si>
  <si>
    <t>обеспечение безопасности населения в местах массового пребывания людей</t>
  </si>
  <si>
    <t>6.</t>
  </si>
  <si>
    <t>Подпрограмма 6 " Развитие Российского казачества в Вилючинском городском округе"</t>
  </si>
  <si>
    <t>6.1</t>
  </si>
  <si>
    <t>6.1.1</t>
  </si>
  <si>
    <t>1.3.4</t>
  </si>
  <si>
    <t xml:space="preserve">Обеспечение противопожарной защиты мест проживания маломобильного населения </t>
  </si>
  <si>
    <t xml:space="preserve">Антитеррористическая и противокриминальная безопасность учреждений образования </t>
  </si>
  <si>
    <t>5.1.1</t>
  </si>
  <si>
    <t>1620100000</t>
  </si>
  <si>
    <t>1620200000</t>
  </si>
  <si>
    <t>1620400000</t>
  </si>
  <si>
    <t>1620300000</t>
  </si>
  <si>
    <t>1620500000</t>
  </si>
  <si>
    <t>1620600000</t>
  </si>
  <si>
    <t>1620700000</t>
  </si>
  <si>
    <t>1620800000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</si>
  <si>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</si>
  <si>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Отдел культуры администрации Вилючинского городского округа</t>
  </si>
  <si>
    <t>Расходы на оказание муниципальных услуг (выполнение работ) муниципальными учреждениями (МКУ УЗЧС)</t>
  </si>
  <si>
    <t>1610910140</t>
  </si>
  <si>
    <t>Антитеррористическая и противокриминальная безопасность учреждений образования МБДОУ ДЮСШ № 1</t>
  </si>
  <si>
    <t>162104006Н</t>
  </si>
  <si>
    <t>16302S006H</t>
  </si>
  <si>
    <t>Основное мероприятие "Повышение уровня готовности и оперативности реагирования Вилючинского звена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 на территории Вилючинского городского округа"</t>
  </si>
  <si>
    <t>Приобретение материально - технических ресурсов</t>
  </si>
  <si>
    <t>Пополнение и восполнение (обновление) резервов материально-технических  средств гражданской обороны,  накопленных в муниципальном резерве материальных ресурсов Вилючинского городского округа</t>
  </si>
  <si>
    <t>16210S006H</t>
  </si>
  <si>
    <t>1660000000</t>
  </si>
  <si>
    <t>1660100000</t>
  </si>
  <si>
    <t xml:space="preserve">Повышение уровня духовно - нравственного развития казачьей молодежи в Вилючинском городском округе </t>
  </si>
  <si>
    <t>Становление Российского казачества и возрождение его культуры в Вилючинском городском округе</t>
  </si>
  <si>
    <t xml:space="preserve">Отдел культуры администрации Вилючинского городского округа </t>
  </si>
  <si>
    <t>4.2.2</t>
  </si>
  <si>
    <t>Приобретение быстровозводимых арочных металлодетекторов</t>
  </si>
  <si>
    <t>Резервные фонды местных администраций по   ликвидации чрезвычайных ситуаций и последствий стихийных бедствий</t>
  </si>
  <si>
    <t>Основное мероприятие "Оборудование техническими средствами безопасности мест массового пребывания людей"</t>
  </si>
  <si>
    <t>1620776170</t>
  </si>
  <si>
    <t>Антитеррористическая и противокриминальная безопасность учреждений образования МБДОУ "Детский сад № 5"</t>
  </si>
  <si>
    <t>16210S006Н</t>
  </si>
  <si>
    <t>Повышение уровня защищенности населения в области гражданской обороны, предупреждения и ликвидации чрезвычайных ситуаций</t>
  </si>
  <si>
    <t xml:space="preserve"> Оборудование защитных сооружений  нарами для сидения и лежания укрываемого населения</t>
  </si>
  <si>
    <t>Локальный сметный расчет</t>
  </si>
  <si>
    <t>Смета, прайс</t>
  </si>
  <si>
    <t xml:space="preserve">Замена фильтров ФПУ-200  фильтровентиляционных установок в защитных сооружениях  </t>
  </si>
  <si>
    <t>1611076160</t>
  </si>
  <si>
    <t>1611076150</t>
  </si>
  <si>
    <t>1.6.1.</t>
  </si>
  <si>
    <t>1.9.1.1</t>
  </si>
  <si>
    <t>1.9.1.2</t>
  </si>
  <si>
    <t>1.9.2</t>
  </si>
  <si>
    <t>1.9.2.1</t>
  </si>
  <si>
    <t>1.9.2.2</t>
  </si>
  <si>
    <t>1.9.3</t>
  </si>
  <si>
    <t>2.1.1</t>
  </si>
  <si>
    <t>2.2.1</t>
  </si>
  <si>
    <t>2.3.1</t>
  </si>
  <si>
    <t>2.3.1.1</t>
  </si>
  <si>
    <t>2.3.1.2</t>
  </si>
  <si>
    <t>2.3.1.3</t>
  </si>
  <si>
    <t>3.1.1</t>
  </si>
  <si>
    <t>3.1.2</t>
  </si>
  <si>
    <t>3.2.1.1</t>
  </si>
  <si>
    <t>3.2.3</t>
  </si>
  <si>
    <t>3.2.1.2</t>
  </si>
  <si>
    <t>3.2.3.1</t>
  </si>
  <si>
    <t>3.2.3.2</t>
  </si>
  <si>
    <t>Снижение аварийности на опасных участках дороги на 5 %</t>
  </si>
  <si>
    <t>Коммерческое предложение</t>
  </si>
  <si>
    <t>Работы по обустройству пешеходного перехода Г-образными опорами</t>
  </si>
  <si>
    <t>Отдел по управлению городским хозяйством Вилючинского городского округа</t>
  </si>
  <si>
    <t>Восстановление и ремонт защитных сооружений гражданской обороны, находящихся в собственности Вилючинского городского округа</t>
  </si>
  <si>
    <t>163024006Н</t>
  </si>
  <si>
    <t>5.1.2</t>
  </si>
  <si>
    <t>5.1.3</t>
  </si>
  <si>
    <t>16601S006Н</t>
  </si>
  <si>
    <t xml:space="preserve">166014006Н </t>
  </si>
  <si>
    <t>Создание и организация деятельности народных дружин по охране общественного порядка и стимулирование их деятельности</t>
  </si>
  <si>
    <t>Оснащение ЕДДС средствами информационно-телекоммуникационной инфраструктуры согласно ГОСТ 22.7.01-2016</t>
  </si>
  <si>
    <t>Приобретение контейнера для установки резервного источника питания (дизель генератора)</t>
  </si>
  <si>
    <t>Основное мероприятие "Пропаганда знаний в области защиты населения от чрезвычайных ситуаций и безопасности на водных объектах"</t>
  </si>
  <si>
    <t>Основное мероприятие "Развитие единого центра управления и мониторинга АПК "Безопасный город" на базе ЕДДС Вилючинского городского округа и обеспечение удаленного доступа к региональному центру мониторинга"</t>
  </si>
  <si>
    <t>Профилактика правонарушений в общественных местах, на улицах и административных участках</t>
  </si>
  <si>
    <t>Приобретение переносных металлических ограждений для обеспечения безопасности населения в местах массового пребывания</t>
  </si>
  <si>
    <t>Городская акция, посвящённая Всероссийской акции "День отказа от табака"</t>
  </si>
  <si>
    <t xml:space="preserve">Подпрограмма 3 "Профилактика правонарушений, преступлений и повышение безопасности дорожного движения в Вилючинском городском округе" </t>
  </si>
  <si>
    <t>3.3</t>
  </si>
  <si>
    <t>3.3.1</t>
  </si>
  <si>
    <t>3.3.2</t>
  </si>
  <si>
    <t>1610300000</t>
  </si>
  <si>
    <t>1610400000</t>
  </si>
  <si>
    <t>163044006Н
16304S006H</t>
  </si>
  <si>
    <t>Отдел физической культуры, спорта и молодежной политики администрации Вилючинского городского округа</t>
  </si>
  <si>
    <t xml:space="preserve">1650110130
</t>
  </si>
  <si>
    <t>Приобретение двух сирен С-40 и трех приемно - контрольных приборов с GSM коммуникаторами</t>
  </si>
  <si>
    <t xml:space="preserve">Подпрограмма 1  «Защита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округа» </t>
  </si>
  <si>
    <t>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</si>
  <si>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>Основное мероприятие "Обеспечение повседневного функционирования учреждений защиты"</t>
  </si>
  <si>
    <t>Обеспечение безопасности людей на водных объектах - изготовление информационных табличек и агитационных материалов</t>
  </si>
  <si>
    <t>Приобретение имущества для оборудования пункта временного размещения населения (полаточный городок на 100 чел. - ПВР 100)</t>
  </si>
  <si>
    <t>1611276190</t>
  </si>
  <si>
    <t xml:space="preserve">Оснащение средствами связи и опопвещения пункта временного размещения (ПВР 100) </t>
  </si>
  <si>
    <t>1.10.1.3.1</t>
  </si>
  <si>
    <t>Приобретение всесезонной армейской палатки               "РОСНАР Р-75"</t>
  </si>
  <si>
    <t>1.10.1.3.2</t>
  </si>
  <si>
    <t>Приобретение комплектов утепленного пола "ПУ-75"</t>
  </si>
  <si>
    <t>Приобретение отопительной печи длительного горения "Согра-3"</t>
  </si>
  <si>
    <t>1.10.1.3.3</t>
  </si>
  <si>
    <t xml:space="preserve">Привлечение граждан к охране обще-ственного порядка не менее 15 человек </t>
  </si>
  <si>
    <t xml:space="preserve">Перечень мероприятий муниципальной программы "Безопасный Вилючинск" </t>
  </si>
  <si>
    <t>1.9.2.3</t>
  </si>
  <si>
    <t>Восстановление и ремон оборудования защитных сооружений</t>
  </si>
  <si>
    <t>1.10.1.3.4</t>
  </si>
  <si>
    <t>Основное мероприятие "Обеспечение безопасности на опасных участках автомобильной дороги ВГО."</t>
  </si>
  <si>
    <t>Установка информационных баннеров " Аварийно - опасный участок дороги" на опасных участках автомобильной дороги ВГО</t>
  </si>
  <si>
    <t>1.9.4</t>
  </si>
  <si>
    <t>Обеспечение первичных мер пожарной безопасности - ремонт, содержание и строительство пожарных гидрантов</t>
  </si>
  <si>
    <t>1611076180</t>
  </si>
  <si>
    <t>1.9.4.1</t>
  </si>
  <si>
    <t>Выполнение работ по ремонту и содержанию пожарных гидрантов</t>
  </si>
  <si>
    <t>1.9.4.2</t>
  </si>
  <si>
    <t>Изготовление информационного указателя места расположения пожарного гидранта</t>
  </si>
  <si>
    <t>3.1.2.1</t>
  </si>
  <si>
    <t xml:space="preserve"> 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</si>
  <si>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1.8.1.2</t>
  </si>
  <si>
    <t>1.8.1.1</t>
  </si>
  <si>
    <t>расчет</t>
  </si>
  <si>
    <t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 (МБУК ДК))</t>
  </si>
  <si>
    <t>16402S006H</t>
  </si>
  <si>
    <t xml:space="preserve">164024006Н </t>
  </si>
  <si>
    <t xml:space="preserve"> Приложение № 1 к муниципальной программе
"Безопасный Вилючинск"
</t>
  </si>
  <si>
    <t>161034006Н</t>
  </si>
  <si>
    <t>1610376140</t>
  </si>
  <si>
    <t>16103S006Н</t>
  </si>
  <si>
    <t>1.6.1.1</t>
  </si>
  <si>
    <t xml:space="preserve"> Приобретение материально-технических ресурсов</t>
  </si>
  <si>
    <t>3.3.1.1.</t>
  </si>
  <si>
    <t>165014006Н</t>
  </si>
  <si>
    <t>1650110130, 16501S006Н</t>
  </si>
  <si>
    <t xml:space="preserve">
1650110130, 16501S006Н</t>
  </si>
  <si>
    <t>года</t>
  </si>
  <si>
    <t>Отдел по управлению городским хозяйством администрации Вилючинского городского округа</t>
  </si>
  <si>
    <t>Муниципальная программа "Безопасный Вилючинск "</t>
  </si>
</sst>
</file>

<file path=xl/styles.xml><?xml version="1.0" encoding="utf-8"?>
<styleSheet xmlns="http://schemas.openxmlformats.org/spreadsheetml/2006/main">
  <numFmts count="7">
    <numFmt numFmtId="164" formatCode="#,##0.00000"/>
    <numFmt numFmtId="165" formatCode="#,##0.0000_р_."/>
    <numFmt numFmtId="166" formatCode="0.00000"/>
    <numFmt numFmtId="167" formatCode="#,##0.00000_р_."/>
    <numFmt numFmtId="168" formatCode="0.0000"/>
    <numFmt numFmtId="169" formatCode="#,##0.0000"/>
    <numFmt numFmtId="170" formatCode="#,##0.00000_ ;[Red]\-#,##0.00000\ 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Arial Cyr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" fontId="11" fillId="0" borderId="14">
      <alignment horizontal="center" vertical="top" shrinkToFit="1"/>
    </xf>
  </cellStyleXfs>
  <cellXfs count="452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165" fontId="3" fillId="3" borderId="4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167" fontId="3" fillId="3" borderId="4" xfId="0" applyNumberFormat="1" applyFont="1" applyFill="1" applyBorder="1" applyAlignment="1">
      <alignment horizontal="center" vertical="center" wrapText="1"/>
    </xf>
    <xf numFmtId="167" fontId="3" fillId="3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164" fontId="3" fillId="2" borderId="0" xfId="0" applyNumberFormat="1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/>
    <xf numFmtId="2" fontId="1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2" fontId="1" fillId="2" borderId="0" xfId="0" applyNumberFormat="1" applyFont="1" applyFill="1" applyBorder="1" applyAlignment="1"/>
    <xf numFmtId="0" fontId="2" fillId="2" borderId="0" xfId="0" applyFont="1" applyFill="1" applyBorder="1" applyAlignment="1">
      <alignment vertical="top" wrapText="1"/>
    </xf>
    <xf numFmtId="49" fontId="1" fillId="2" borderId="0" xfId="0" applyNumberFormat="1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/>
    <xf numFmtId="0" fontId="2" fillId="3" borderId="1" xfId="0" applyFont="1" applyFill="1" applyBorder="1" applyAlignment="1">
      <alignment horizontal="left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justify" wrapText="1"/>
    </xf>
    <xf numFmtId="164" fontId="3" fillId="2" borderId="1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wrapText="1"/>
    </xf>
    <xf numFmtId="166" fontId="3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top"/>
    </xf>
    <xf numFmtId="0" fontId="2" fillId="2" borderId="0" xfId="0" applyFont="1" applyFill="1"/>
    <xf numFmtId="0" fontId="1" fillId="3" borderId="2" xfId="0" applyFont="1" applyFill="1" applyBorder="1" applyAlignment="1">
      <alignment horizontal="left" wrapText="1"/>
    </xf>
    <xf numFmtId="49" fontId="1" fillId="3" borderId="1" xfId="0" applyNumberFormat="1" applyFont="1" applyFill="1" applyBorder="1"/>
    <xf numFmtId="49" fontId="1" fillId="3" borderId="2" xfId="0" applyNumberFormat="1" applyFont="1" applyFill="1" applyBorder="1"/>
    <xf numFmtId="2" fontId="1" fillId="2" borderId="0" xfId="0" applyNumberFormat="1" applyFont="1" applyFill="1"/>
    <xf numFmtId="49" fontId="1" fillId="2" borderId="0" xfId="0" applyNumberFormat="1" applyFont="1" applyFill="1"/>
    <xf numFmtId="0" fontId="3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164" fontId="1" fillId="2" borderId="0" xfId="0" applyNumberFormat="1" applyFont="1" applyFill="1" applyBorder="1" applyAlignment="1">
      <alignment horizontal="center" vertical="center" wrapText="1"/>
    </xf>
    <xf numFmtId="166" fontId="3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wrapText="1"/>
    </xf>
    <xf numFmtId="164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/>
    <xf numFmtId="49" fontId="1" fillId="0" borderId="2" xfId="0" applyNumberFormat="1" applyFont="1" applyFill="1" applyBorder="1"/>
    <xf numFmtId="49" fontId="2" fillId="2" borderId="3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1" fillId="2" borderId="3" xfId="0" applyNumberFormat="1" applyFont="1" applyFill="1" applyBorder="1"/>
    <xf numFmtId="0" fontId="4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2" borderId="0" xfId="0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49" fontId="1" fillId="2" borderId="3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1" xfId="0" applyFont="1" applyFill="1" applyBorder="1" applyAlignment="1">
      <alignment horizontal="left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top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9" fontId="2" fillId="3" borderId="4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7" fontId="3" fillId="2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3" borderId="4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164" fontId="8" fillId="3" borderId="3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164" fontId="12" fillId="2" borderId="4" xfId="0" applyNumberFormat="1" applyFont="1" applyFill="1" applyBorder="1" applyAlignment="1">
      <alignment horizontal="center" vertical="center" wrapText="1"/>
    </xf>
    <xf numFmtId="165" fontId="8" fillId="3" borderId="4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/>
    </xf>
    <xf numFmtId="166" fontId="8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justify" wrapText="1"/>
    </xf>
    <xf numFmtId="17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/>
    </xf>
    <xf numFmtId="166" fontId="3" fillId="0" borderId="2" xfId="0" applyNumberFormat="1" applyFont="1" applyFill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/>
    <xf numFmtId="49" fontId="1" fillId="2" borderId="1" xfId="0" applyNumberFormat="1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9" fontId="3" fillId="2" borderId="1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 wrapText="1"/>
    </xf>
    <xf numFmtId="165" fontId="3" fillId="3" borderId="3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5" fontId="3" fillId="3" borderId="13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6" fontId="3" fillId="3" borderId="2" xfId="0" applyNumberFormat="1" applyFont="1" applyFill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wrapText="1"/>
    </xf>
    <xf numFmtId="49" fontId="2" fillId="3" borderId="1" xfId="0" applyNumberFormat="1" applyFont="1" applyFill="1" applyBorder="1"/>
    <xf numFmtId="166" fontId="4" fillId="3" borderId="2" xfId="0" applyNumberFormat="1" applyFont="1" applyFill="1" applyBorder="1" applyAlignment="1">
      <alignment horizontal="center" vertical="center"/>
    </xf>
    <xf numFmtId="166" fontId="4" fillId="3" borderId="1" xfId="0" applyNumberFormat="1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/>
    </xf>
    <xf numFmtId="49" fontId="2" fillId="3" borderId="2" xfId="0" applyNumberFormat="1" applyFont="1" applyFill="1" applyBorder="1"/>
    <xf numFmtId="166" fontId="2" fillId="3" borderId="1" xfId="0" applyNumberFormat="1" applyFont="1" applyFill="1" applyBorder="1" applyAlignment="1">
      <alignment horizontal="center" vertical="center" wrapText="1"/>
    </xf>
    <xf numFmtId="168" fontId="4" fillId="3" borderId="1" xfId="0" applyNumberFormat="1" applyFont="1" applyFill="1" applyBorder="1" applyAlignment="1">
      <alignment horizontal="center" vertical="center" wrapText="1"/>
    </xf>
    <xf numFmtId="166" fontId="4" fillId="3" borderId="2" xfId="0" applyNumberFormat="1" applyFont="1" applyFill="1" applyBorder="1" applyAlignment="1">
      <alignment horizontal="center"/>
    </xf>
    <xf numFmtId="166" fontId="3" fillId="3" borderId="2" xfId="0" applyNumberFormat="1" applyFont="1" applyFill="1" applyBorder="1" applyAlignment="1">
      <alignment horizontal="center" vertical="center" wrapText="1"/>
    </xf>
    <xf numFmtId="166" fontId="3" fillId="3" borderId="2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left" vertical="top" wrapText="1"/>
    </xf>
    <xf numFmtId="166" fontId="3" fillId="3" borderId="2" xfId="0" applyNumberFormat="1" applyFont="1" applyFill="1" applyBorder="1" applyAlignment="1">
      <alignment horizontal="center" vertical="top" wrapText="1"/>
    </xf>
    <xf numFmtId="166" fontId="3" fillId="3" borderId="2" xfId="0" applyNumberFormat="1" applyFont="1" applyFill="1" applyBorder="1" applyAlignment="1">
      <alignment horizontal="center" vertical="top"/>
    </xf>
    <xf numFmtId="164" fontId="4" fillId="3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top" wrapText="1"/>
    </xf>
    <xf numFmtId="166" fontId="2" fillId="3" borderId="1" xfId="0" applyNumberFormat="1" applyFont="1" applyFill="1" applyBorder="1" applyAlignment="1">
      <alignment horizontal="center" vertical="top" wrapText="1"/>
    </xf>
    <xf numFmtId="166" fontId="4" fillId="3" borderId="1" xfId="0" applyNumberFormat="1" applyFont="1" applyFill="1" applyBorder="1" applyAlignment="1">
      <alignment horizontal="center" vertical="top"/>
    </xf>
    <xf numFmtId="168" fontId="4" fillId="3" borderId="2" xfId="0" applyNumberFormat="1" applyFont="1" applyFill="1" applyBorder="1" applyAlignment="1">
      <alignment horizontal="center" vertical="top" wrapText="1"/>
    </xf>
    <xf numFmtId="166" fontId="4" fillId="3" borderId="2" xfId="0" applyNumberFormat="1" applyFont="1" applyFill="1" applyBorder="1" applyAlignment="1">
      <alignment horizontal="center" vertical="top"/>
    </xf>
    <xf numFmtId="166" fontId="1" fillId="0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top" wrapText="1"/>
    </xf>
    <xf numFmtId="49" fontId="2" fillId="3" borderId="3" xfId="0" applyNumberFormat="1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2" fontId="1" fillId="2" borderId="2" xfId="0" applyNumberFormat="1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" fontId="4" fillId="3" borderId="2" xfId="0" applyNumberFormat="1" applyFont="1" applyFill="1" applyBorder="1" applyAlignment="1">
      <alignment horizontal="left" vertical="center" wrapText="1"/>
    </xf>
    <xf numFmtId="16" fontId="4" fillId="3" borderId="3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center" vertical="top" wrapText="1"/>
    </xf>
    <xf numFmtId="166" fontId="2" fillId="3" borderId="3" xfId="0" applyNumberFormat="1" applyFont="1" applyFill="1" applyBorder="1" applyAlignment="1">
      <alignment horizontal="center" vertical="top" wrapText="1"/>
    </xf>
    <xf numFmtId="166" fontId="2" fillId="3" borderId="4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166" fontId="1" fillId="3" borderId="2" xfId="0" applyNumberFormat="1" applyFont="1" applyFill="1" applyBorder="1" applyAlignment="1">
      <alignment horizontal="center" vertical="center" wrapText="1"/>
    </xf>
    <xf numFmtId="166" fontId="1" fillId="3" borderId="3" xfId="0" applyNumberFormat="1" applyFont="1" applyFill="1" applyBorder="1" applyAlignment="1">
      <alignment horizontal="center" vertical="center" wrapText="1"/>
    </xf>
    <xf numFmtId="166" fontId="1" fillId="3" borderId="4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7" fillId="3" borderId="3" xfId="0" applyFont="1" applyFill="1" applyBorder="1"/>
    <xf numFmtId="0" fontId="7" fillId="3" borderId="4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16" fontId="4" fillId="2" borderId="2" xfId="0" applyNumberFormat="1" applyFont="1" applyFill="1" applyBorder="1" applyAlignment="1">
      <alignment horizontal="left" vertical="center" wrapText="1"/>
    </xf>
    <xf numFmtId="16" fontId="4" fillId="2" borderId="3" xfId="0" applyNumberFormat="1" applyFont="1" applyFill="1" applyBorder="1" applyAlignment="1">
      <alignment horizontal="left" vertical="center" wrapText="1"/>
    </xf>
    <xf numFmtId="16" fontId="4" fillId="2" borderId="4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16" fontId="3" fillId="3" borderId="2" xfId="0" applyNumberFormat="1" applyFont="1" applyFill="1" applyBorder="1" applyAlignment="1">
      <alignment horizontal="left" vertical="center" wrapText="1"/>
    </xf>
    <xf numFmtId="16" fontId="3" fillId="3" borderId="3" xfId="0" applyNumberFormat="1" applyFont="1" applyFill="1" applyBorder="1" applyAlignment="1">
      <alignment horizontal="left" vertical="center" wrapText="1"/>
    </xf>
    <xf numFmtId="16" fontId="3" fillId="3" borderId="4" xfId="0" applyNumberFormat="1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16" fontId="3" fillId="0" borderId="2" xfId="0" applyNumberFormat="1" applyFont="1" applyFill="1" applyBorder="1" applyAlignment="1">
      <alignment horizontal="left" vertical="center" wrapText="1"/>
    </xf>
    <xf numFmtId="16" fontId="3" fillId="0" borderId="3" xfId="0" applyNumberFormat="1" applyFont="1" applyFill="1" applyBorder="1" applyAlignment="1">
      <alignment horizontal="left" vertical="center" wrapText="1"/>
    </xf>
    <xf numFmtId="16" fontId="3" fillId="0" borderId="4" xfId="0" applyNumberFormat="1" applyFont="1" applyFill="1" applyBorder="1" applyAlignment="1">
      <alignment horizontal="left" vertical="center" wrapText="1"/>
    </xf>
    <xf numFmtId="16" fontId="4" fillId="3" borderId="4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2" borderId="4" xfId="0" applyFill="1" applyBorder="1"/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2" fontId="2" fillId="3" borderId="2" xfId="0" applyNumberFormat="1" applyFont="1" applyFill="1" applyBorder="1" applyAlignment="1">
      <alignment horizontal="center" vertical="top" wrapText="1"/>
    </xf>
    <xf numFmtId="2" fontId="2" fillId="3" borderId="3" xfId="0" applyNumberFormat="1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</cellXfs>
  <cellStyles count="2">
    <cellStyle name="xl35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619"/>
  <sheetViews>
    <sheetView tabSelected="1" zoomScale="80" zoomScaleNormal="80" zoomScaleSheetLayoutView="73" workbookViewId="0">
      <pane xSplit="3" ySplit="7" topLeftCell="G221" activePane="bottomRight" state="frozen"/>
      <selection pane="topRight" activeCell="E1" sqref="E1"/>
      <selection pane="bottomLeft" activeCell="A10" sqref="A10"/>
      <selection pane="bottomRight" activeCell="B309" sqref="B309:B313"/>
    </sheetView>
  </sheetViews>
  <sheetFormatPr defaultColWidth="9.140625" defaultRowHeight="15.75"/>
  <cols>
    <col min="1" max="1" width="9.5703125" style="64" customWidth="1"/>
    <col min="2" max="2" width="62.42578125" style="60" customWidth="1"/>
    <col min="3" max="3" width="20" style="65" customWidth="1"/>
    <col min="4" max="4" width="16.28515625" style="65" hidden="1" customWidth="1"/>
    <col min="5" max="5" width="26.5703125" style="44" customWidth="1"/>
    <col min="6" max="6" width="21.85546875" style="44" customWidth="1"/>
    <col min="7" max="7" width="20.140625" style="14" customWidth="1"/>
    <col min="8" max="8" width="18.85546875" style="44" customWidth="1"/>
    <col min="9" max="9" width="17.7109375" style="44" customWidth="1"/>
    <col min="10" max="10" width="18.28515625" style="44" customWidth="1"/>
    <col min="11" max="13" width="18.28515625" style="146" customWidth="1"/>
    <col min="14" max="14" width="20.28515625" style="44" customWidth="1"/>
    <col min="15" max="15" width="37.140625" style="44" customWidth="1"/>
    <col min="16" max="16" width="26" style="44" customWidth="1"/>
    <col min="17" max="16384" width="9.140625" style="44"/>
  </cols>
  <sheetData>
    <row r="1" spans="1:16" s="35" customFormat="1" ht="7.5" customHeight="1">
      <c r="A1" s="36"/>
      <c r="B1" s="37"/>
      <c r="C1" s="38"/>
      <c r="D1" s="38"/>
      <c r="E1" s="39"/>
      <c r="F1" s="39"/>
      <c r="G1" s="179"/>
      <c r="H1" s="39"/>
      <c r="I1" s="39"/>
      <c r="J1" s="39"/>
      <c r="K1" s="39"/>
      <c r="L1" s="39"/>
      <c r="M1" s="39"/>
      <c r="N1" s="399"/>
      <c r="O1" s="399"/>
      <c r="P1" s="399"/>
    </row>
    <row r="2" spans="1:16" s="35" customFormat="1" ht="36" customHeight="1">
      <c r="A2" s="36"/>
      <c r="B2" s="37"/>
      <c r="C2" s="38"/>
      <c r="D2" s="38"/>
      <c r="E2" s="39"/>
      <c r="F2" s="39"/>
      <c r="G2" s="179"/>
      <c r="H2" s="39"/>
      <c r="I2" s="39"/>
      <c r="J2" s="39"/>
      <c r="K2" s="39"/>
      <c r="L2" s="39"/>
      <c r="M2" s="39"/>
      <c r="N2" s="399" t="s">
        <v>311</v>
      </c>
      <c r="O2" s="399"/>
      <c r="P2" s="399"/>
    </row>
    <row r="3" spans="1:16" s="35" customFormat="1" ht="35.25" hidden="1" customHeight="1">
      <c r="A3" s="40"/>
      <c r="B3" s="41" t="s">
        <v>4</v>
      </c>
      <c r="C3" s="42"/>
      <c r="D3" s="42"/>
      <c r="E3" s="43"/>
      <c r="F3" s="43"/>
      <c r="G3" s="215"/>
      <c r="H3" s="43"/>
      <c r="I3" s="43"/>
      <c r="J3" s="43"/>
      <c r="K3" s="43"/>
      <c r="L3" s="43"/>
      <c r="M3" s="43"/>
      <c r="N3" s="398"/>
      <c r="O3" s="398"/>
      <c r="P3" s="398"/>
    </row>
    <row r="4" spans="1:16" ht="40.5" customHeight="1">
      <c r="A4" s="401" t="s">
        <v>290</v>
      </c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</row>
    <row r="5" spans="1:16" ht="18" customHeight="1">
      <c r="A5" s="402" t="s">
        <v>0</v>
      </c>
      <c r="B5" s="403" t="s">
        <v>7</v>
      </c>
      <c r="C5" s="277" t="s">
        <v>8</v>
      </c>
      <c r="D5" s="277" t="s">
        <v>66</v>
      </c>
      <c r="E5" s="400" t="s">
        <v>9</v>
      </c>
      <c r="F5" s="271" t="s">
        <v>11</v>
      </c>
      <c r="G5" s="441" t="s">
        <v>321</v>
      </c>
      <c r="H5" s="442"/>
      <c r="I5" s="442"/>
      <c r="J5" s="442"/>
      <c r="K5" s="442"/>
      <c r="L5" s="442"/>
      <c r="M5" s="443"/>
      <c r="N5" s="400" t="s">
        <v>6</v>
      </c>
      <c r="O5" s="400" t="s">
        <v>12</v>
      </c>
      <c r="P5" s="271" t="s">
        <v>13</v>
      </c>
    </row>
    <row r="6" spans="1:16" ht="18" customHeight="1">
      <c r="A6" s="402"/>
      <c r="B6" s="403"/>
      <c r="C6" s="278"/>
      <c r="D6" s="278"/>
      <c r="E6" s="400"/>
      <c r="F6" s="272"/>
      <c r="G6" s="444"/>
      <c r="H6" s="445"/>
      <c r="I6" s="445"/>
      <c r="J6" s="445"/>
      <c r="K6" s="445"/>
      <c r="L6" s="445"/>
      <c r="M6" s="446"/>
      <c r="N6" s="400"/>
      <c r="O6" s="400"/>
      <c r="P6" s="272"/>
    </row>
    <row r="7" spans="1:16" ht="42.75" customHeight="1">
      <c r="A7" s="402"/>
      <c r="B7" s="403"/>
      <c r="C7" s="279"/>
      <c r="D7" s="279"/>
      <c r="E7" s="400"/>
      <c r="F7" s="273"/>
      <c r="G7" s="172">
        <v>2017</v>
      </c>
      <c r="H7" s="26">
        <v>2018</v>
      </c>
      <c r="I7" s="26">
        <v>2019</v>
      </c>
      <c r="J7" s="26">
        <v>2020</v>
      </c>
      <c r="K7" s="149">
        <v>2021</v>
      </c>
      <c r="L7" s="151">
        <v>2022</v>
      </c>
      <c r="M7" s="151">
        <v>2023</v>
      </c>
      <c r="N7" s="400"/>
      <c r="O7" s="400"/>
      <c r="P7" s="273"/>
    </row>
    <row r="8" spans="1:16" ht="20.25" customHeight="1">
      <c r="A8" s="295"/>
      <c r="B8" s="292" t="s">
        <v>323</v>
      </c>
      <c r="C8" s="301" t="s">
        <v>165</v>
      </c>
      <c r="D8" s="30"/>
      <c r="E8" s="45" t="s">
        <v>10</v>
      </c>
      <c r="F8" s="46">
        <f>SUM(G8:M8)</f>
        <v>308420.76376999996</v>
      </c>
      <c r="G8" s="214">
        <f t="shared" ref="G8:M8" si="0">G10+G11</f>
        <v>44416.397450000004</v>
      </c>
      <c r="H8" s="214">
        <f t="shared" si="0"/>
        <v>49792.841279999993</v>
      </c>
      <c r="I8" s="214">
        <f t="shared" si="0"/>
        <v>46332.345479999996</v>
      </c>
      <c r="J8" s="214">
        <f t="shared" si="0"/>
        <v>41832.311269999998</v>
      </c>
      <c r="K8" s="214">
        <f t="shared" si="0"/>
        <v>41321.712570000003</v>
      </c>
      <c r="L8" s="214">
        <f t="shared" si="0"/>
        <v>42681.305720000004</v>
      </c>
      <c r="M8" s="214">
        <f t="shared" si="0"/>
        <v>42043.85</v>
      </c>
      <c r="N8" s="289"/>
      <c r="O8" s="407"/>
      <c r="P8" s="298"/>
    </row>
    <row r="9" spans="1:16" ht="18" customHeight="1">
      <c r="A9" s="296"/>
      <c r="B9" s="293"/>
      <c r="C9" s="302"/>
      <c r="D9" s="31"/>
      <c r="E9" s="45" t="s">
        <v>1</v>
      </c>
      <c r="F9" s="46">
        <f t="shared" ref="F9:F17" si="1">SUM(G9:M9)</f>
        <v>0</v>
      </c>
      <c r="G9" s="214">
        <f t="shared" ref="G9:M9" si="2">G14+G321+G417+G529+G539</f>
        <v>0</v>
      </c>
      <c r="H9" s="214">
        <f t="shared" si="2"/>
        <v>0</v>
      </c>
      <c r="I9" s="214">
        <f t="shared" si="2"/>
        <v>0</v>
      </c>
      <c r="J9" s="214">
        <f t="shared" si="2"/>
        <v>0</v>
      </c>
      <c r="K9" s="214">
        <f t="shared" si="2"/>
        <v>0</v>
      </c>
      <c r="L9" s="214">
        <f t="shared" si="2"/>
        <v>0</v>
      </c>
      <c r="M9" s="214">
        <f t="shared" si="2"/>
        <v>0</v>
      </c>
      <c r="N9" s="290"/>
      <c r="O9" s="408"/>
      <c r="P9" s="299"/>
    </row>
    <row r="10" spans="1:16" ht="24" customHeight="1">
      <c r="A10" s="296"/>
      <c r="B10" s="293"/>
      <c r="C10" s="302"/>
      <c r="D10" s="31"/>
      <c r="E10" s="45" t="s">
        <v>2</v>
      </c>
      <c r="F10" s="46">
        <f t="shared" si="1"/>
        <v>82996.153859999991</v>
      </c>
      <c r="G10" s="214">
        <f t="shared" ref="G10:J11" si="3">G15+G322+G418+G530+G560+G595</f>
        <v>12221.726199999999</v>
      </c>
      <c r="H10" s="214">
        <f t="shared" si="3"/>
        <v>12991.427659999999</v>
      </c>
      <c r="I10" s="214">
        <f t="shared" si="3"/>
        <v>13427</v>
      </c>
      <c r="J10" s="214">
        <f t="shared" si="3"/>
        <v>13409</v>
      </c>
      <c r="K10" s="214">
        <f t="shared" ref="K10:M11" si="4">K15+K322+K418+K530+K560+K595</f>
        <v>10501</v>
      </c>
      <c r="L10" s="214">
        <f t="shared" si="4"/>
        <v>10223</v>
      </c>
      <c r="M10" s="214">
        <f t="shared" si="4"/>
        <v>10223</v>
      </c>
      <c r="N10" s="290"/>
      <c r="O10" s="408"/>
      <c r="P10" s="299"/>
    </row>
    <row r="11" spans="1:16" ht="20.25" customHeight="1">
      <c r="A11" s="296"/>
      <c r="B11" s="293"/>
      <c r="C11" s="302"/>
      <c r="D11" s="31"/>
      <c r="E11" s="45" t="s">
        <v>3</v>
      </c>
      <c r="F11" s="46">
        <f t="shared" si="1"/>
        <v>225424.60991</v>
      </c>
      <c r="G11" s="214">
        <f t="shared" si="3"/>
        <v>32194.671250000003</v>
      </c>
      <c r="H11" s="214">
        <f t="shared" si="3"/>
        <v>36801.413619999992</v>
      </c>
      <c r="I11" s="214">
        <f t="shared" si="3"/>
        <v>32905.345479999996</v>
      </c>
      <c r="J11" s="214">
        <f t="shared" si="3"/>
        <v>28423.311269999998</v>
      </c>
      <c r="K11" s="214">
        <f t="shared" si="4"/>
        <v>30820.71257</v>
      </c>
      <c r="L11" s="214">
        <f t="shared" si="4"/>
        <v>32458.30572</v>
      </c>
      <c r="M11" s="214">
        <f t="shared" si="4"/>
        <v>31820.85</v>
      </c>
      <c r="N11" s="290"/>
      <c r="O11" s="408"/>
      <c r="P11" s="299"/>
    </row>
    <row r="12" spans="1:16" ht="18.75" customHeight="1">
      <c r="A12" s="297"/>
      <c r="B12" s="294"/>
      <c r="C12" s="303"/>
      <c r="D12" s="32"/>
      <c r="E12" s="45" t="s">
        <v>5</v>
      </c>
      <c r="F12" s="46">
        <f t="shared" si="1"/>
        <v>0</v>
      </c>
      <c r="G12" s="214">
        <f t="shared" ref="G12:M12" si="5">G17+G324+G420+G532+G542</f>
        <v>0</v>
      </c>
      <c r="H12" s="214">
        <f t="shared" si="5"/>
        <v>0</v>
      </c>
      <c r="I12" s="214">
        <f t="shared" si="5"/>
        <v>0</v>
      </c>
      <c r="J12" s="214">
        <f t="shared" si="5"/>
        <v>0</v>
      </c>
      <c r="K12" s="214">
        <f t="shared" si="5"/>
        <v>0</v>
      </c>
      <c r="L12" s="214">
        <f t="shared" si="5"/>
        <v>0</v>
      </c>
      <c r="M12" s="214">
        <f t="shared" si="5"/>
        <v>0</v>
      </c>
      <c r="N12" s="291"/>
      <c r="O12" s="409"/>
      <c r="P12" s="300"/>
    </row>
    <row r="13" spans="1:16" ht="24" customHeight="1">
      <c r="A13" s="295" t="s">
        <v>34</v>
      </c>
      <c r="B13" s="292" t="s">
        <v>276</v>
      </c>
      <c r="C13" s="301" t="s">
        <v>166</v>
      </c>
      <c r="D13" s="30"/>
      <c r="E13" s="163" t="s">
        <v>10</v>
      </c>
      <c r="F13" s="46">
        <f t="shared" si="1"/>
        <v>282830.09677</v>
      </c>
      <c r="G13" s="214">
        <f t="shared" ref="G13:M13" si="6">SUM(G14:G17)</f>
        <v>32564.572350000002</v>
      </c>
      <c r="H13" s="214">
        <f t="shared" si="6"/>
        <v>44177.47</v>
      </c>
      <c r="I13" s="214">
        <f t="shared" si="6"/>
        <v>43329</v>
      </c>
      <c r="J13" s="214">
        <f t="shared" si="6"/>
        <v>40130.598700000002</v>
      </c>
      <c r="K13" s="214">
        <f t="shared" si="6"/>
        <v>40009</v>
      </c>
      <c r="L13" s="214">
        <f t="shared" si="6"/>
        <v>41628.455719999998</v>
      </c>
      <c r="M13" s="214">
        <f t="shared" si="6"/>
        <v>40991</v>
      </c>
      <c r="N13" s="289"/>
      <c r="O13" s="407"/>
      <c r="P13" s="410"/>
    </row>
    <row r="14" spans="1:16" ht="20.45" customHeight="1">
      <c r="A14" s="296"/>
      <c r="B14" s="293"/>
      <c r="C14" s="302"/>
      <c r="D14" s="31"/>
      <c r="E14" s="163" t="s">
        <v>1</v>
      </c>
      <c r="F14" s="46">
        <f t="shared" si="1"/>
        <v>0</v>
      </c>
      <c r="G14" s="214">
        <f>G19+G29+G39+G65+G70+G80+G85+G150++G215</f>
        <v>0</v>
      </c>
      <c r="H14" s="214">
        <f>H19+H29+H39+H65+H70+H80+H85+H150++H215</f>
        <v>0</v>
      </c>
      <c r="I14" s="214">
        <f>I19+I29+I39+I65+I70+I80+I85+I150++I215</f>
        <v>0</v>
      </c>
      <c r="J14" s="214">
        <f>J19+J29+J39+J65+J70+J80+J85+J150+J215</f>
        <v>0</v>
      </c>
      <c r="K14" s="214">
        <f>K19+K29+K39+K65+K70+K80+K85+K150+K215</f>
        <v>0</v>
      </c>
      <c r="L14" s="214">
        <f>L19+L29+L39+L65+L70+L80+L85+L150+L215</f>
        <v>0</v>
      </c>
      <c r="M14" s="214">
        <v>0</v>
      </c>
      <c r="N14" s="290"/>
      <c r="O14" s="408"/>
      <c r="P14" s="410"/>
    </row>
    <row r="15" spans="1:16" ht="24" customHeight="1">
      <c r="A15" s="296"/>
      <c r="B15" s="293"/>
      <c r="C15" s="302"/>
      <c r="D15" s="31"/>
      <c r="E15" s="163" t="s">
        <v>2</v>
      </c>
      <c r="F15" s="46">
        <f t="shared" si="1"/>
        <v>77274.017200000002</v>
      </c>
      <c r="G15" s="214">
        <f>G20+G30+G40+G71+G86+G151+G216+G131+G121</f>
        <v>9033.0172000000002</v>
      </c>
      <c r="H15" s="214">
        <f>H20+H30+H40+H66+H71+H86+H121+H131+H151+H216</f>
        <v>12310</v>
      </c>
      <c r="I15" s="214">
        <f>I20+I30+I40+I66+I71+I86+I121+I131+I151+I216+I246</f>
        <v>12931</v>
      </c>
      <c r="J15" s="214">
        <f>J20+J30+J40+J66+J71+J86+J121+J131+J151+J216+J246</f>
        <v>12931</v>
      </c>
      <c r="K15" s="214">
        <f>K20+K30+K40+K66+K71+K86+K121+K131+K151+K216+K246</f>
        <v>10023</v>
      </c>
      <c r="L15" s="214">
        <f>L20+L30+L40+L66+L71+L86+L121+L131+L151+L216+L246</f>
        <v>10023</v>
      </c>
      <c r="M15" s="214">
        <f>M20+M30+M40+M66+M71+M86+M121+M131+M151+M216+M246</f>
        <v>10023</v>
      </c>
      <c r="N15" s="290"/>
      <c r="O15" s="408"/>
      <c r="P15" s="410"/>
    </row>
    <row r="16" spans="1:16" ht="20.25" customHeight="1">
      <c r="A16" s="296"/>
      <c r="B16" s="293"/>
      <c r="C16" s="302"/>
      <c r="D16" s="31"/>
      <c r="E16" s="163" t="s">
        <v>3</v>
      </c>
      <c r="F16" s="46">
        <f t="shared" si="1"/>
        <v>205556.07957</v>
      </c>
      <c r="G16" s="214">
        <f>G21+G31+G41+G67+G72+G82+G87+G122+G132+G152++G217</f>
        <v>23531.55515</v>
      </c>
      <c r="H16" s="214">
        <f>H21+H31+H41+H67+H72+H82+H87+H122+H132+H152++H217</f>
        <v>31867.469999999998</v>
      </c>
      <c r="I16" s="214">
        <f>I21+I31+I41+I67+I72+I87+I122+I132+I152+I217</f>
        <v>30398</v>
      </c>
      <c r="J16" s="214">
        <f>J21+J31+J41+J67+J72+J87+J122+J132+J152+J217</f>
        <v>27199.598699999999</v>
      </c>
      <c r="K16" s="214">
        <f>K21+K31+K41+K67+K72+K87+K122+K132+K152+K217</f>
        <v>29986</v>
      </c>
      <c r="L16" s="214">
        <f>L21+L31+L41+L67+L72+L87+L122+L132+L152+L217</f>
        <v>31605.455720000002</v>
      </c>
      <c r="M16" s="214">
        <f>M21+M31+M41+M67+M72+M87+M122+M132+M152+M217</f>
        <v>30968</v>
      </c>
      <c r="N16" s="290"/>
      <c r="O16" s="408"/>
      <c r="P16" s="410"/>
    </row>
    <row r="17" spans="1:16" ht="18.75" customHeight="1">
      <c r="A17" s="297"/>
      <c r="B17" s="294"/>
      <c r="C17" s="303"/>
      <c r="D17" s="32"/>
      <c r="E17" s="163" t="s">
        <v>5</v>
      </c>
      <c r="F17" s="46">
        <f t="shared" si="1"/>
        <v>0</v>
      </c>
      <c r="G17" s="214">
        <v>0</v>
      </c>
      <c r="H17" s="214">
        <v>0</v>
      </c>
      <c r="I17" s="214">
        <v>0</v>
      </c>
      <c r="J17" s="214">
        <v>0</v>
      </c>
      <c r="K17" s="214">
        <v>0</v>
      </c>
      <c r="L17" s="214">
        <v>0</v>
      </c>
      <c r="M17" s="214">
        <v>0</v>
      </c>
      <c r="N17" s="291"/>
      <c r="O17" s="409"/>
      <c r="P17" s="410"/>
    </row>
    <row r="18" spans="1:16" ht="16.5" customHeight="1">
      <c r="A18" s="295" t="s">
        <v>14</v>
      </c>
      <c r="B18" s="292" t="s">
        <v>277</v>
      </c>
      <c r="C18" s="295" t="s">
        <v>94</v>
      </c>
      <c r="D18" s="30"/>
      <c r="E18" s="45" t="s">
        <v>10</v>
      </c>
      <c r="F18" s="33">
        <f>SUM(G18:M18)</f>
        <v>18000</v>
      </c>
      <c r="G18" s="50">
        <f t="shared" ref="G18:M18" si="7">SUM(G19:G22)</f>
        <v>0</v>
      </c>
      <c r="H18" s="50">
        <f t="shared" si="7"/>
        <v>3000</v>
      </c>
      <c r="I18" s="50">
        <f t="shared" si="7"/>
        <v>3000</v>
      </c>
      <c r="J18" s="50">
        <f t="shared" si="7"/>
        <v>3000</v>
      </c>
      <c r="K18" s="50">
        <f t="shared" si="7"/>
        <v>3000</v>
      </c>
      <c r="L18" s="50">
        <f t="shared" si="7"/>
        <v>3000</v>
      </c>
      <c r="M18" s="50">
        <f t="shared" si="7"/>
        <v>3000</v>
      </c>
      <c r="N18" s="289"/>
      <c r="O18" s="411"/>
      <c r="P18" s="298"/>
    </row>
    <row r="19" spans="1:16" ht="16.5" customHeight="1">
      <c r="A19" s="296"/>
      <c r="B19" s="293"/>
      <c r="C19" s="296"/>
      <c r="D19" s="31"/>
      <c r="E19" s="47" t="s">
        <v>1</v>
      </c>
      <c r="F19" s="161">
        <f t="shared" ref="F19:F82" si="8">SUM(G19:M19)</f>
        <v>0</v>
      </c>
      <c r="G19" s="50">
        <v>0</v>
      </c>
      <c r="H19" s="50">
        <v>0</v>
      </c>
      <c r="I19" s="50">
        <v>0</v>
      </c>
      <c r="J19" s="50">
        <v>0</v>
      </c>
      <c r="K19" s="50">
        <v>0</v>
      </c>
      <c r="L19" s="50">
        <v>0</v>
      </c>
      <c r="M19" s="50">
        <v>0</v>
      </c>
      <c r="N19" s="290"/>
      <c r="O19" s="412"/>
      <c r="P19" s="299"/>
    </row>
    <row r="20" spans="1:16" ht="16.5" customHeight="1">
      <c r="A20" s="296"/>
      <c r="B20" s="293"/>
      <c r="C20" s="296"/>
      <c r="D20" s="31"/>
      <c r="E20" s="47" t="s">
        <v>2</v>
      </c>
      <c r="F20" s="161">
        <f t="shared" si="8"/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290"/>
      <c r="O20" s="412"/>
      <c r="P20" s="299"/>
    </row>
    <row r="21" spans="1:16" ht="16.5" customHeight="1">
      <c r="A21" s="296"/>
      <c r="B21" s="293"/>
      <c r="C21" s="296"/>
      <c r="D21" s="31"/>
      <c r="E21" s="47" t="s">
        <v>3</v>
      </c>
      <c r="F21" s="161">
        <f t="shared" si="8"/>
        <v>18000</v>
      </c>
      <c r="G21" s="50">
        <f t="shared" ref="G21:M21" si="9">G26</f>
        <v>0</v>
      </c>
      <c r="H21" s="50">
        <f t="shared" si="9"/>
        <v>3000</v>
      </c>
      <c r="I21" s="50">
        <f t="shared" si="9"/>
        <v>3000</v>
      </c>
      <c r="J21" s="50">
        <f t="shared" si="9"/>
        <v>3000</v>
      </c>
      <c r="K21" s="50">
        <f t="shared" si="9"/>
        <v>3000</v>
      </c>
      <c r="L21" s="50">
        <f t="shared" si="9"/>
        <v>3000</v>
      </c>
      <c r="M21" s="50">
        <f t="shared" si="9"/>
        <v>3000</v>
      </c>
      <c r="N21" s="290"/>
      <c r="O21" s="412"/>
      <c r="P21" s="299"/>
    </row>
    <row r="22" spans="1:16" ht="16.5" customHeight="1">
      <c r="A22" s="297"/>
      <c r="B22" s="294"/>
      <c r="C22" s="297"/>
      <c r="D22" s="32"/>
      <c r="E22" s="47" t="s">
        <v>5</v>
      </c>
      <c r="F22" s="161">
        <f t="shared" si="8"/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50">
        <v>0</v>
      </c>
      <c r="M22" s="50">
        <v>0</v>
      </c>
      <c r="N22" s="291"/>
      <c r="O22" s="413"/>
      <c r="P22" s="300"/>
    </row>
    <row r="23" spans="1:16" ht="16.5" customHeight="1">
      <c r="A23" s="277" t="s">
        <v>15</v>
      </c>
      <c r="B23" s="324" t="s">
        <v>216</v>
      </c>
      <c r="C23" s="277" t="s">
        <v>91</v>
      </c>
      <c r="D23" s="18"/>
      <c r="E23" s="48" t="s">
        <v>10</v>
      </c>
      <c r="F23" s="54">
        <f t="shared" si="8"/>
        <v>18000</v>
      </c>
      <c r="G23" s="166">
        <f>SUM(G24:G27)</f>
        <v>0</v>
      </c>
      <c r="H23" s="166">
        <f>SUM(H24:H27)</f>
        <v>3000</v>
      </c>
      <c r="I23" s="166">
        <f>SUM(I24:I27)</f>
        <v>3000</v>
      </c>
      <c r="J23" s="166">
        <f>J26</f>
        <v>3000</v>
      </c>
      <c r="K23" s="166">
        <f>K26</f>
        <v>3000</v>
      </c>
      <c r="L23" s="166">
        <f>L26</f>
        <v>3000</v>
      </c>
      <c r="M23" s="166">
        <f>M26</f>
        <v>3000</v>
      </c>
      <c r="N23" s="268" t="s">
        <v>32</v>
      </c>
      <c r="O23" s="381"/>
      <c r="P23" s="271"/>
    </row>
    <row r="24" spans="1:16" ht="16.5" customHeight="1">
      <c r="A24" s="278"/>
      <c r="B24" s="325"/>
      <c r="C24" s="278"/>
      <c r="D24" s="19"/>
      <c r="E24" s="49" t="s">
        <v>1</v>
      </c>
      <c r="F24" s="54">
        <f t="shared" si="8"/>
        <v>0</v>
      </c>
      <c r="G24" s="166">
        <v>0</v>
      </c>
      <c r="H24" s="166">
        <v>0</v>
      </c>
      <c r="I24" s="166">
        <v>0</v>
      </c>
      <c r="J24" s="166">
        <v>0</v>
      </c>
      <c r="K24" s="166">
        <v>0</v>
      </c>
      <c r="L24" s="166">
        <v>0</v>
      </c>
      <c r="M24" s="166">
        <v>0</v>
      </c>
      <c r="N24" s="269"/>
      <c r="O24" s="382"/>
      <c r="P24" s="272"/>
    </row>
    <row r="25" spans="1:16" ht="16.5" customHeight="1">
      <c r="A25" s="278"/>
      <c r="B25" s="325"/>
      <c r="C25" s="278"/>
      <c r="D25" s="19"/>
      <c r="E25" s="49" t="s">
        <v>2</v>
      </c>
      <c r="F25" s="54">
        <f t="shared" si="8"/>
        <v>0</v>
      </c>
      <c r="G25" s="166">
        <v>0</v>
      </c>
      <c r="H25" s="166">
        <v>0</v>
      </c>
      <c r="I25" s="166">
        <v>0</v>
      </c>
      <c r="J25" s="166">
        <v>0</v>
      </c>
      <c r="K25" s="166">
        <v>0</v>
      </c>
      <c r="L25" s="166">
        <v>0</v>
      </c>
      <c r="M25" s="166">
        <v>0</v>
      </c>
      <c r="N25" s="269"/>
      <c r="O25" s="382"/>
      <c r="P25" s="272"/>
    </row>
    <row r="26" spans="1:16" ht="16.5" customHeight="1">
      <c r="A26" s="278"/>
      <c r="B26" s="325"/>
      <c r="C26" s="278"/>
      <c r="D26" s="19"/>
      <c r="E26" s="49" t="s">
        <v>3</v>
      </c>
      <c r="F26" s="54">
        <f t="shared" si="8"/>
        <v>18000</v>
      </c>
      <c r="G26" s="166">
        <v>0</v>
      </c>
      <c r="H26" s="166">
        <v>3000</v>
      </c>
      <c r="I26" s="166">
        <v>3000</v>
      </c>
      <c r="J26" s="166">
        <v>3000</v>
      </c>
      <c r="K26" s="166">
        <v>3000</v>
      </c>
      <c r="L26" s="166">
        <v>3000</v>
      </c>
      <c r="M26" s="166">
        <v>3000</v>
      </c>
      <c r="N26" s="269"/>
      <c r="O26" s="382"/>
      <c r="P26" s="272"/>
    </row>
    <row r="27" spans="1:16" ht="16.5" customHeight="1">
      <c r="A27" s="279"/>
      <c r="B27" s="326"/>
      <c r="C27" s="279"/>
      <c r="D27" s="20"/>
      <c r="E27" s="49" t="s">
        <v>5</v>
      </c>
      <c r="F27" s="54">
        <f t="shared" si="8"/>
        <v>0</v>
      </c>
      <c r="G27" s="166">
        <v>0</v>
      </c>
      <c r="H27" s="166">
        <v>0</v>
      </c>
      <c r="I27" s="166">
        <v>0</v>
      </c>
      <c r="J27" s="166">
        <v>0</v>
      </c>
      <c r="K27" s="166">
        <v>0</v>
      </c>
      <c r="L27" s="166">
        <v>0</v>
      </c>
      <c r="M27" s="166">
        <v>0</v>
      </c>
      <c r="N27" s="270"/>
      <c r="O27" s="383"/>
      <c r="P27" s="273"/>
    </row>
    <row r="28" spans="1:16" ht="16.5" customHeight="1">
      <c r="A28" s="295" t="s">
        <v>17</v>
      </c>
      <c r="B28" s="292" t="s">
        <v>97</v>
      </c>
      <c r="C28" s="295" t="s">
        <v>95</v>
      </c>
      <c r="D28" s="30"/>
      <c r="E28" s="45" t="s">
        <v>10</v>
      </c>
      <c r="F28" s="161">
        <f t="shared" si="8"/>
        <v>150.93</v>
      </c>
      <c r="G28" s="50">
        <f t="shared" ref="G28:M28" si="10">SUM(G29:G32)</f>
        <v>0</v>
      </c>
      <c r="H28" s="50">
        <f t="shared" si="10"/>
        <v>150.93</v>
      </c>
      <c r="I28" s="50">
        <f t="shared" si="10"/>
        <v>0</v>
      </c>
      <c r="J28" s="50">
        <f t="shared" si="10"/>
        <v>0</v>
      </c>
      <c r="K28" s="50">
        <f t="shared" si="10"/>
        <v>0</v>
      </c>
      <c r="L28" s="50">
        <f t="shared" si="10"/>
        <v>0</v>
      </c>
      <c r="M28" s="50">
        <f t="shared" si="10"/>
        <v>0</v>
      </c>
      <c r="N28" s="289"/>
      <c r="O28" s="289"/>
      <c r="P28" s="298"/>
    </row>
    <row r="29" spans="1:16" ht="16.5" customHeight="1">
      <c r="A29" s="296"/>
      <c r="B29" s="293"/>
      <c r="C29" s="296"/>
      <c r="D29" s="31"/>
      <c r="E29" s="47" t="s">
        <v>1</v>
      </c>
      <c r="F29" s="161">
        <f t="shared" si="8"/>
        <v>0</v>
      </c>
      <c r="G29" s="50">
        <f t="shared" ref="G29:J32" si="11">G34</f>
        <v>0</v>
      </c>
      <c r="H29" s="50">
        <f t="shared" si="11"/>
        <v>0</v>
      </c>
      <c r="I29" s="50">
        <f t="shared" si="11"/>
        <v>0</v>
      </c>
      <c r="J29" s="50">
        <f t="shared" si="11"/>
        <v>0</v>
      </c>
      <c r="K29" s="50">
        <v>0</v>
      </c>
      <c r="L29" s="50">
        <v>0</v>
      </c>
      <c r="M29" s="50">
        <v>0</v>
      </c>
      <c r="N29" s="290"/>
      <c r="O29" s="290"/>
      <c r="P29" s="299"/>
    </row>
    <row r="30" spans="1:16" ht="16.5" customHeight="1">
      <c r="A30" s="296"/>
      <c r="B30" s="293"/>
      <c r="C30" s="296"/>
      <c r="D30" s="31"/>
      <c r="E30" s="47" t="s">
        <v>2</v>
      </c>
      <c r="F30" s="161">
        <f t="shared" si="8"/>
        <v>0</v>
      </c>
      <c r="G30" s="50">
        <f t="shared" si="11"/>
        <v>0</v>
      </c>
      <c r="H30" s="50">
        <f t="shared" si="11"/>
        <v>0</v>
      </c>
      <c r="I30" s="50">
        <f t="shared" si="11"/>
        <v>0</v>
      </c>
      <c r="J30" s="50">
        <f t="shared" si="11"/>
        <v>0</v>
      </c>
      <c r="K30" s="50">
        <v>0</v>
      </c>
      <c r="L30" s="50">
        <v>0</v>
      </c>
      <c r="M30" s="50">
        <v>0</v>
      </c>
      <c r="N30" s="290"/>
      <c r="O30" s="290"/>
      <c r="P30" s="299"/>
    </row>
    <row r="31" spans="1:16" ht="16.5" customHeight="1">
      <c r="A31" s="296"/>
      <c r="B31" s="293"/>
      <c r="C31" s="296"/>
      <c r="D31" s="31"/>
      <c r="E31" s="47" t="s">
        <v>3</v>
      </c>
      <c r="F31" s="161">
        <f t="shared" si="8"/>
        <v>150.93</v>
      </c>
      <c r="G31" s="50">
        <f t="shared" si="11"/>
        <v>0</v>
      </c>
      <c r="H31" s="50">
        <f t="shared" si="11"/>
        <v>150.93</v>
      </c>
      <c r="I31" s="50">
        <f t="shared" si="11"/>
        <v>0</v>
      </c>
      <c r="J31" s="50">
        <f t="shared" si="11"/>
        <v>0</v>
      </c>
      <c r="K31" s="50">
        <v>0</v>
      </c>
      <c r="L31" s="50">
        <v>0</v>
      </c>
      <c r="M31" s="50">
        <v>0</v>
      </c>
      <c r="N31" s="290"/>
      <c r="O31" s="290"/>
      <c r="P31" s="299"/>
    </row>
    <row r="32" spans="1:16" ht="16.5" customHeight="1">
      <c r="A32" s="297"/>
      <c r="B32" s="294"/>
      <c r="C32" s="297"/>
      <c r="D32" s="32"/>
      <c r="E32" s="47" t="s">
        <v>5</v>
      </c>
      <c r="F32" s="161">
        <f t="shared" si="8"/>
        <v>0</v>
      </c>
      <c r="G32" s="50">
        <f t="shared" si="11"/>
        <v>0</v>
      </c>
      <c r="H32" s="50">
        <f t="shared" si="11"/>
        <v>0</v>
      </c>
      <c r="I32" s="50">
        <f t="shared" si="11"/>
        <v>0</v>
      </c>
      <c r="J32" s="50">
        <f t="shared" si="11"/>
        <v>0</v>
      </c>
      <c r="K32" s="50">
        <v>0</v>
      </c>
      <c r="L32" s="50">
        <v>0</v>
      </c>
      <c r="M32" s="50">
        <v>0</v>
      </c>
      <c r="N32" s="291"/>
      <c r="O32" s="291"/>
      <c r="P32" s="300"/>
    </row>
    <row r="33" spans="1:16" ht="16.5" customHeight="1">
      <c r="A33" s="277" t="s">
        <v>30</v>
      </c>
      <c r="B33" s="324" t="s">
        <v>37</v>
      </c>
      <c r="C33" s="277" t="s">
        <v>96</v>
      </c>
      <c r="D33" s="404" t="s">
        <v>65</v>
      </c>
      <c r="E33" s="48" t="s">
        <v>10</v>
      </c>
      <c r="F33" s="54">
        <f t="shared" si="8"/>
        <v>150.93</v>
      </c>
      <c r="G33" s="166">
        <v>0</v>
      </c>
      <c r="H33" s="166">
        <f>H36</f>
        <v>150.93</v>
      </c>
      <c r="I33" s="166">
        <v>0</v>
      </c>
      <c r="J33" s="166">
        <v>0</v>
      </c>
      <c r="K33" s="166">
        <v>0</v>
      </c>
      <c r="L33" s="166">
        <v>0</v>
      </c>
      <c r="M33" s="166">
        <v>0</v>
      </c>
      <c r="N33" s="268" t="s">
        <v>32</v>
      </c>
      <c r="O33" s="268" t="s">
        <v>159</v>
      </c>
      <c r="P33" s="271" t="s">
        <v>158</v>
      </c>
    </row>
    <row r="34" spans="1:16" ht="16.5" customHeight="1">
      <c r="A34" s="278"/>
      <c r="B34" s="325"/>
      <c r="C34" s="278"/>
      <c r="D34" s="405"/>
      <c r="E34" s="49" t="s">
        <v>1</v>
      </c>
      <c r="F34" s="54">
        <f t="shared" si="8"/>
        <v>0</v>
      </c>
      <c r="G34" s="166">
        <v>0</v>
      </c>
      <c r="H34" s="166">
        <v>0</v>
      </c>
      <c r="I34" s="166">
        <v>0</v>
      </c>
      <c r="J34" s="166">
        <v>0</v>
      </c>
      <c r="K34" s="166">
        <v>0</v>
      </c>
      <c r="L34" s="166">
        <v>0</v>
      </c>
      <c r="M34" s="166">
        <v>0</v>
      </c>
      <c r="N34" s="269"/>
      <c r="O34" s="269"/>
      <c r="P34" s="272"/>
    </row>
    <row r="35" spans="1:16" ht="16.5" customHeight="1">
      <c r="A35" s="278"/>
      <c r="B35" s="325"/>
      <c r="C35" s="278"/>
      <c r="D35" s="405"/>
      <c r="E35" s="49" t="s">
        <v>2</v>
      </c>
      <c r="F35" s="54">
        <f t="shared" si="8"/>
        <v>0</v>
      </c>
      <c r="G35" s="166">
        <v>0</v>
      </c>
      <c r="H35" s="166">
        <v>0</v>
      </c>
      <c r="I35" s="166">
        <v>0</v>
      </c>
      <c r="J35" s="166">
        <v>0</v>
      </c>
      <c r="K35" s="166">
        <v>0</v>
      </c>
      <c r="L35" s="166">
        <v>0</v>
      </c>
      <c r="M35" s="166">
        <v>0</v>
      </c>
      <c r="N35" s="269"/>
      <c r="O35" s="269"/>
      <c r="P35" s="272"/>
    </row>
    <row r="36" spans="1:16" ht="16.5" customHeight="1">
      <c r="A36" s="278"/>
      <c r="B36" s="325"/>
      <c r="C36" s="278"/>
      <c r="D36" s="405"/>
      <c r="E36" s="49" t="s">
        <v>3</v>
      </c>
      <c r="F36" s="54">
        <f t="shared" si="8"/>
        <v>150.93</v>
      </c>
      <c r="G36" s="166">
        <v>0</v>
      </c>
      <c r="H36" s="166">
        <v>150.93</v>
      </c>
      <c r="I36" s="166">
        <v>0</v>
      </c>
      <c r="J36" s="166">
        <v>0</v>
      </c>
      <c r="K36" s="166">
        <v>0</v>
      </c>
      <c r="L36" s="166">
        <v>0</v>
      </c>
      <c r="M36" s="166">
        <v>0</v>
      </c>
      <c r="N36" s="269"/>
      <c r="O36" s="269"/>
      <c r="P36" s="272"/>
    </row>
    <row r="37" spans="1:16" ht="16.5" customHeight="1">
      <c r="A37" s="279"/>
      <c r="B37" s="326"/>
      <c r="C37" s="279"/>
      <c r="D37" s="406"/>
      <c r="E37" s="49" t="s">
        <v>5</v>
      </c>
      <c r="F37" s="54">
        <f t="shared" si="8"/>
        <v>0</v>
      </c>
      <c r="G37" s="166">
        <v>0</v>
      </c>
      <c r="H37" s="166">
        <v>0</v>
      </c>
      <c r="I37" s="166">
        <v>0</v>
      </c>
      <c r="J37" s="166">
        <v>0</v>
      </c>
      <c r="K37" s="166">
        <v>0</v>
      </c>
      <c r="L37" s="166">
        <v>0</v>
      </c>
      <c r="M37" s="166">
        <v>0</v>
      </c>
      <c r="N37" s="270"/>
      <c r="O37" s="270"/>
      <c r="P37" s="273"/>
    </row>
    <row r="38" spans="1:16" ht="22.5" customHeight="1">
      <c r="A38" s="295" t="s">
        <v>18</v>
      </c>
      <c r="B38" s="292" t="s">
        <v>167</v>
      </c>
      <c r="C38" s="295" t="s">
        <v>270</v>
      </c>
      <c r="D38" s="30"/>
      <c r="E38" s="45" t="s">
        <v>10</v>
      </c>
      <c r="F38" s="161">
        <f t="shared" si="8"/>
        <v>2901.1549999999997</v>
      </c>
      <c r="G38" s="50">
        <f t="shared" ref="G38:M38" si="12">SUM(G39:G42)</f>
        <v>0</v>
      </c>
      <c r="H38" s="50">
        <f t="shared" si="12"/>
        <v>2901.1549999999997</v>
      </c>
      <c r="I38" s="50">
        <f t="shared" si="12"/>
        <v>0</v>
      </c>
      <c r="J38" s="50">
        <f t="shared" si="12"/>
        <v>0</v>
      </c>
      <c r="K38" s="50">
        <f t="shared" si="12"/>
        <v>0</v>
      </c>
      <c r="L38" s="50">
        <f t="shared" si="12"/>
        <v>0</v>
      </c>
      <c r="M38" s="50">
        <f t="shared" si="12"/>
        <v>0</v>
      </c>
      <c r="N38" s="289"/>
      <c r="O38" s="289"/>
      <c r="P38" s="298"/>
    </row>
    <row r="39" spans="1:16" ht="22.5" customHeight="1">
      <c r="A39" s="296"/>
      <c r="B39" s="293"/>
      <c r="C39" s="302"/>
      <c r="D39" s="31"/>
      <c r="E39" s="47" t="s">
        <v>1</v>
      </c>
      <c r="F39" s="161">
        <f t="shared" si="8"/>
        <v>0</v>
      </c>
      <c r="G39" s="50">
        <f>G44+G49+G54</f>
        <v>0</v>
      </c>
      <c r="H39" s="50">
        <f>H44+H49+H54</f>
        <v>0</v>
      </c>
      <c r="I39" s="50">
        <f>I44+I49+I54</f>
        <v>0</v>
      </c>
      <c r="J39" s="50">
        <f>J44+J49+J54</f>
        <v>0</v>
      </c>
      <c r="K39" s="50">
        <v>0</v>
      </c>
      <c r="L39" s="50">
        <v>0</v>
      </c>
      <c r="M39" s="50">
        <v>0</v>
      </c>
      <c r="N39" s="290"/>
      <c r="O39" s="290"/>
      <c r="P39" s="299"/>
    </row>
    <row r="40" spans="1:16" ht="20.25" customHeight="1">
      <c r="A40" s="296"/>
      <c r="B40" s="293"/>
      <c r="C40" s="302"/>
      <c r="D40" s="31"/>
      <c r="E40" s="47" t="s">
        <v>2</v>
      </c>
      <c r="F40" s="161">
        <f t="shared" si="8"/>
        <v>2000</v>
      </c>
      <c r="G40" s="50">
        <f>G45+G50+G55</f>
        <v>0</v>
      </c>
      <c r="H40" s="50">
        <v>2000</v>
      </c>
      <c r="I40" s="50">
        <f>I45+I50+I55</f>
        <v>0</v>
      </c>
      <c r="J40" s="50">
        <f>J45+J50+J55</f>
        <v>0</v>
      </c>
      <c r="K40" s="50">
        <v>0</v>
      </c>
      <c r="L40" s="50">
        <v>0</v>
      </c>
      <c r="M40" s="50">
        <v>0</v>
      </c>
      <c r="N40" s="290"/>
      <c r="O40" s="290"/>
      <c r="P40" s="299"/>
    </row>
    <row r="41" spans="1:16" ht="22.5" customHeight="1">
      <c r="A41" s="296"/>
      <c r="B41" s="293"/>
      <c r="C41" s="302"/>
      <c r="D41" s="31"/>
      <c r="E41" s="47" t="s">
        <v>3</v>
      </c>
      <c r="F41" s="161">
        <f t="shared" si="8"/>
        <v>901.15499999999997</v>
      </c>
      <c r="G41" s="50">
        <f>G46+G51+G56</f>
        <v>0</v>
      </c>
      <c r="H41" s="50">
        <f t="shared" ref="H41:M41" si="13">H61+H62</f>
        <v>901.15499999999997</v>
      </c>
      <c r="I41" s="50">
        <f t="shared" si="13"/>
        <v>0</v>
      </c>
      <c r="J41" s="50">
        <f t="shared" si="13"/>
        <v>0</v>
      </c>
      <c r="K41" s="50">
        <f t="shared" si="13"/>
        <v>0</v>
      </c>
      <c r="L41" s="50">
        <f t="shared" si="13"/>
        <v>0</v>
      </c>
      <c r="M41" s="50">
        <f t="shared" si="13"/>
        <v>0</v>
      </c>
      <c r="N41" s="290"/>
      <c r="O41" s="290"/>
      <c r="P41" s="299"/>
    </row>
    <row r="42" spans="1:16" ht="41.25" customHeight="1">
      <c r="A42" s="297"/>
      <c r="B42" s="294"/>
      <c r="C42" s="303"/>
      <c r="D42" s="32"/>
      <c r="E42" s="47" t="s">
        <v>5</v>
      </c>
      <c r="F42" s="161">
        <f t="shared" si="8"/>
        <v>0</v>
      </c>
      <c r="G42" s="50">
        <f>G47+G52+G57</f>
        <v>0</v>
      </c>
      <c r="H42" s="50">
        <f>H47+H52+H57</f>
        <v>0</v>
      </c>
      <c r="I42" s="50">
        <f>I47+I52+I57</f>
        <v>0</v>
      </c>
      <c r="J42" s="50">
        <f>J47+J52+J57</f>
        <v>0</v>
      </c>
      <c r="K42" s="50">
        <v>0</v>
      </c>
      <c r="L42" s="50">
        <v>0</v>
      </c>
      <c r="M42" s="50">
        <v>0</v>
      </c>
      <c r="N42" s="291"/>
      <c r="O42" s="291"/>
      <c r="P42" s="300"/>
    </row>
    <row r="43" spans="1:16" ht="16.5" hidden="1" customHeight="1">
      <c r="A43" s="277" t="s">
        <v>19</v>
      </c>
      <c r="B43" s="324" t="s">
        <v>35</v>
      </c>
      <c r="C43" s="404"/>
      <c r="D43" s="27"/>
      <c r="E43" s="48" t="s">
        <v>10</v>
      </c>
      <c r="F43" s="161">
        <f t="shared" si="8"/>
        <v>0</v>
      </c>
      <c r="G43" s="166">
        <v>0</v>
      </c>
      <c r="H43" s="186">
        <v>0</v>
      </c>
      <c r="I43" s="166">
        <v>0</v>
      </c>
      <c r="J43" s="166">
        <v>0</v>
      </c>
      <c r="K43" s="222"/>
      <c r="L43" s="222"/>
      <c r="M43" s="222"/>
      <c r="N43" s="268" t="s">
        <v>32</v>
      </c>
      <c r="O43" s="268"/>
      <c r="P43" s="271"/>
    </row>
    <row r="44" spans="1:16" ht="16.5" hidden="1" customHeight="1">
      <c r="A44" s="278"/>
      <c r="B44" s="325"/>
      <c r="C44" s="405"/>
      <c r="D44" s="28"/>
      <c r="E44" s="49" t="s">
        <v>1</v>
      </c>
      <c r="F44" s="161">
        <f t="shared" si="8"/>
        <v>0</v>
      </c>
      <c r="G44" s="166">
        <v>0</v>
      </c>
      <c r="H44" s="186">
        <v>0</v>
      </c>
      <c r="I44" s="166">
        <v>0</v>
      </c>
      <c r="J44" s="166">
        <v>0</v>
      </c>
      <c r="K44" s="223"/>
      <c r="L44" s="223"/>
      <c r="M44" s="223"/>
      <c r="N44" s="269"/>
      <c r="O44" s="269"/>
      <c r="P44" s="272"/>
    </row>
    <row r="45" spans="1:16" ht="16.5" hidden="1" customHeight="1">
      <c r="A45" s="278"/>
      <c r="B45" s="325"/>
      <c r="C45" s="405"/>
      <c r="D45" s="28"/>
      <c r="E45" s="49" t="s">
        <v>2</v>
      </c>
      <c r="F45" s="161">
        <f t="shared" si="8"/>
        <v>0</v>
      </c>
      <c r="G45" s="166">
        <v>0</v>
      </c>
      <c r="H45" s="186">
        <v>0</v>
      </c>
      <c r="I45" s="166">
        <v>0</v>
      </c>
      <c r="J45" s="166">
        <v>0</v>
      </c>
      <c r="K45" s="223"/>
      <c r="L45" s="223"/>
      <c r="M45" s="223"/>
      <c r="N45" s="269"/>
      <c r="O45" s="269"/>
      <c r="P45" s="272"/>
    </row>
    <row r="46" spans="1:16" ht="16.5" hidden="1" customHeight="1">
      <c r="A46" s="278"/>
      <c r="B46" s="325"/>
      <c r="C46" s="405"/>
      <c r="D46" s="28"/>
      <c r="E46" s="49" t="s">
        <v>3</v>
      </c>
      <c r="F46" s="161">
        <f t="shared" si="8"/>
        <v>0</v>
      </c>
      <c r="G46" s="166">
        <v>0</v>
      </c>
      <c r="H46" s="186">
        <v>0</v>
      </c>
      <c r="I46" s="166">
        <v>0</v>
      </c>
      <c r="J46" s="166">
        <v>0</v>
      </c>
      <c r="K46" s="223"/>
      <c r="L46" s="223"/>
      <c r="M46" s="223"/>
      <c r="N46" s="269"/>
      <c r="O46" s="269"/>
      <c r="P46" s="272"/>
    </row>
    <row r="47" spans="1:16" ht="16.5" hidden="1" customHeight="1">
      <c r="A47" s="279"/>
      <c r="B47" s="326"/>
      <c r="C47" s="406"/>
      <c r="D47" s="29"/>
      <c r="E47" s="49" t="s">
        <v>5</v>
      </c>
      <c r="F47" s="161">
        <f t="shared" si="8"/>
        <v>0</v>
      </c>
      <c r="G47" s="166">
        <v>0</v>
      </c>
      <c r="H47" s="186">
        <v>0</v>
      </c>
      <c r="I47" s="166">
        <v>0</v>
      </c>
      <c r="J47" s="166">
        <v>0</v>
      </c>
      <c r="K47" s="111"/>
      <c r="L47" s="111"/>
      <c r="M47" s="111"/>
      <c r="N47" s="270"/>
      <c r="O47" s="270"/>
      <c r="P47" s="273"/>
    </row>
    <row r="48" spans="1:16" ht="15.75" hidden="1" customHeight="1">
      <c r="A48" s="277" t="s">
        <v>22</v>
      </c>
      <c r="B48" s="324" t="s">
        <v>161</v>
      </c>
      <c r="C48" s="404"/>
      <c r="D48" s="27"/>
      <c r="E48" s="48" t="s">
        <v>10</v>
      </c>
      <c r="F48" s="161">
        <f t="shared" si="8"/>
        <v>0</v>
      </c>
      <c r="G48" s="166">
        <v>0</v>
      </c>
      <c r="H48" s="186">
        <v>0</v>
      </c>
      <c r="I48" s="166">
        <v>0</v>
      </c>
      <c r="J48" s="166">
        <v>0</v>
      </c>
      <c r="K48" s="222"/>
      <c r="L48" s="222"/>
      <c r="M48" s="222"/>
      <c r="N48" s="268" t="s">
        <v>32</v>
      </c>
      <c r="O48" s="268"/>
      <c r="P48" s="271"/>
    </row>
    <row r="49" spans="1:16" ht="16.5" hidden="1" customHeight="1">
      <c r="A49" s="278"/>
      <c r="B49" s="325"/>
      <c r="C49" s="405"/>
      <c r="D49" s="28"/>
      <c r="E49" s="49" t="s">
        <v>1</v>
      </c>
      <c r="F49" s="161">
        <f t="shared" si="8"/>
        <v>0</v>
      </c>
      <c r="G49" s="166">
        <v>0</v>
      </c>
      <c r="H49" s="186">
        <v>0</v>
      </c>
      <c r="I49" s="166">
        <v>0</v>
      </c>
      <c r="J49" s="166">
        <v>0</v>
      </c>
      <c r="K49" s="223"/>
      <c r="L49" s="223"/>
      <c r="M49" s="223"/>
      <c r="N49" s="269"/>
      <c r="O49" s="269"/>
      <c r="P49" s="272"/>
    </row>
    <row r="50" spans="1:16" ht="16.5" hidden="1" customHeight="1">
      <c r="A50" s="278"/>
      <c r="B50" s="325"/>
      <c r="C50" s="405"/>
      <c r="D50" s="28"/>
      <c r="E50" s="49" t="s">
        <v>2</v>
      </c>
      <c r="F50" s="161">
        <f t="shared" si="8"/>
        <v>0</v>
      </c>
      <c r="G50" s="166">
        <v>0</v>
      </c>
      <c r="H50" s="186">
        <v>0</v>
      </c>
      <c r="I50" s="166">
        <v>0</v>
      </c>
      <c r="J50" s="166">
        <v>0</v>
      </c>
      <c r="K50" s="223"/>
      <c r="L50" s="223"/>
      <c r="M50" s="223"/>
      <c r="N50" s="269"/>
      <c r="O50" s="269"/>
      <c r="P50" s="272"/>
    </row>
    <row r="51" spans="1:16" ht="16.5" hidden="1" customHeight="1">
      <c r="A51" s="278"/>
      <c r="B51" s="325"/>
      <c r="C51" s="405"/>
      <c r="D51" s="28"/>
      <c r="E51" s="49" t="s">
        <v>3</v>
      </c>
      <c r="F51" s="161">
        <f t="shared" si="8"/>
        <v>0</v>
      </c>
      <c r="G51" s="166">
        <v>0</v>
      </c>
      <c r="H51" s="186">
        <v>0</v>
      </c>
      <c r="I51" s="166">
        <v>0</v>
      </c>
      <c r="J51" s="166">
        <v>0</v>
      </c>
      <c r="K51" s="223"/>
      <c r="L51" s="223"/>
      <c r="M51" s="223"/>
      <c r="N51" s="269"/>
      <c r="O51" s="269"/>
      <c r="P51" s="272"/>
    </row>
    <row r="52" spans="1:16" ht="16.5" hidden="1" customHeight="1">
      <c r="A52" s="279"/>
      <c r="B52" s="326"/>
      <c r="C52" s="406"/>
      <c r="D52" s="29"/>
      <c r="E52" s="49" t="s">
        <v>5</v>
      </c>
      <c r="F52" s="161">
        <f t="shared" si="8"/>
        <v>0</v>
      </c>
      <c r="G52" s="166">
        <v>0</v>
      </c>
      <c r="H52" s="186">
        <v>0</v>
      </c>
      <c r="I52" s="166">
        <v>0</v>
      </c>
      <c r="J52" s="166">
        <v>0</v>
      </c>
      <c r="K52" s="111"/>
      <c r="L52" s="111"/>
      <c r="M52" s="111"/>
      <c r="N52" s="270"/>
      <c r="O52" s="270"/>
      <c r="P52" s="273"/>
    </row>
    <row r="53" spans="1:16" ht="16.5" hidden="1" customHeight="1">
      <c r="A53" s="277" t="s">
        <v>38</v>
      </c>
      <c r="B53" s="324" t="s">
        <v>36</v>
      </c>
      <c r="C53" s="404"/>
      <c r="D53" s="27"/>
      <c r="E53" s="48" t="s">
        <v>10</v>
      </c>
      <c r="F53" s="161">
        <f t="shared" si="8"/>
        <v>0</v>
      </c>
      <c r="G53" s="166">
        <v>0</v>
      </c>
      <c r="H53" s="186">
        <v>0</v>
      </c>
      <c r="I53" s="166">
        <v>0</v>
      </c>
      <c r="J53" s="166">
        <v>0</v>
      </c>
      <c r="K53" s="222"/>
      <c r="L53" s="222"/>
      <c r="M53" s="222"/>
      <c r="N53" s="268" t="s">
        <v>32</v>
      </c>
      <c r="O53" s="268"/>
      <c r="P53" s="271"/>
    </row>
    <row r="54" spans="1:16" ht="16.5" hidden="1" customHeight="1">
      <c r="A54" s="278"/>
      <c r="B54" s="325"/>
      <c r="C54" s="405"/>
      <c r="D54" s="28"/>
      <c r="E54" s="49" t="s">
        <v>1</v>
      </c>
      <c r="F54" s="161">
        <f t="shared" si="8"/>
        <v>0</v>
      </c>
      <c r="G54" s="166">
        <v>0</v>
      </c>
      <c r="H54" s="186">
        <v>0</v>
      </c>
      <c r="I54" s="166">
        <v>0</v>
      </c>
      <c r="J54" s="166">
        <v>0</v>
      </c>
      <c r="K54" s="223"/>
      <c r="L54" s="223"/>
      <c r="M54" s="223"/>
      <c r="N54" s="269"/>
      <c r="O54" s="269"/>
      <c r="P54" s="272"/>
    </row>
    <row r="55" spans="1:16" ht="16.5" hidden="1" customHeight="1">
      <c r="A55" s="278"/>
      <c r="B55" s="325"/>
      <c r="C55" s="405"/>
      <c r="D55" s="28"/>
      <c r="E55" s="49" t="s">
        <v>2</v>
      </c>
      <c r="F55" s="161">
        <f t="shared" si="8"/>
        <v>0</v>
      </c>
      <c r="G55" s="166">
        <v>0</v>
      </c>
      <c r="H55" s="186">
        <v>0</v>
      </c>
      <c r="I55" s="166">
        <v>0</v>
      </c>
      <c r="J55" s="166">
        <v>0</v>
      </c>
      <c r="K55" s="223"/>
      <c r="L55" s="223"/>
      <c r="M55" s="223"/>
      <c r="N55" s="269"/>
      <c r="O55" s="269"/>
      <c r="P55" s="272"/>
    </row>
    <row r="56" spans="1:16" ht="16.5" hidden="1" customHeight="1">
      <c r="A56" s="278"/>
      <c r="B56" s="325"/>
      <c r="C56" s="405"/>
      <c r="D56" s="28"/>
      <c r="E56" s="49" t="s">
        <v>3</v>
      </c>
      <c r="F56" s="161">
        <f t="shared" si="8"/>
        <v>0</v>
      </c>
      <c r="G56" s="166">
        <v>0</v>
      </c>
      <c r="H56" s="186">
        <v>0</v>
      </c>
      <c r="I56" s="166">
        <v>0</v>
      </c>
      <c r="J56" s="166">
        <v>0</v>
      </c>
      <c r="K56" s="223"/>
      <c r="L56" s="223"/>
      <c r="M56" s="223"/>
      <c r="N56" s="269"/>
      <c r="O56" s="269"/>
      <c r="P56" s="272"/>
    </row>
    <row r="57" spans="1:16" ht="16.5" hidden="1" customHeight="1">
      <c r="A57" s="279"/>
      <c r="B57" s="326"/>
      <c r="C57" s="406"/>
      <c r="D57" s="29"/>
      <c r="E57" s="49" t="s">
        <v>5</v>
      </c>
      <c r="F57" s="161">
        <f t="shared" si="8"/>
        <v>0</v>
      </c>
      <c r="G57" s="166">
        <v>0</v>
      </c>
      <c r="H57" s="186">
        <v>0</v>
      </c>
      <c r="I57" s="166">
        <v>0</v>
      </c>
      <c r="J57" s="166">
        <v>0</v>
      </c>
      <c r="K57" s="111"/>
      <c r="L57" s="111"/>
      <c r="M57" s="111"/>
      <c r="N57" s="270"/>
      <c r="O57" s="270"/>
      <c r="P57" s="273"/>
    </row>
    <row r="58" spans="1:16" ht="16.5" customHeight="1">
      <c r="A58" s="277" t="s">
        <v>186</v>
      </c>
      <c r="B58" s="324" t="s">
        <v>259</v>
      </c>
      <c r="C58" s="216"/>
      <c r="D58" s="78"/>
      <c r="E58" s="48" t="s">
        <v>10</v>
      </c>
      <c r="F58" s="54">
        <f t="shared" si="8"/>
        <v>2901.1549999999997</v>
      </c>
      <c r="G58" s="166">
        <v>0</v>
      </c>
      <c r="H58" s="166">
        <f t="shared" ref="H58:M58" si="14">SUM(H59:H63)</f>
        <v>2901.1549999999997</v>
      </c>
      <c r="I58" s="166">
        <f t="shared" si="14"/>
        <v>0</v>
      </c>
      <c r="J58" s="166">
        <f t="shared" si="14"/>
        <v>0</v>
      </c>
      <c r="K58" s="166">
        <f t="shared" si="14"/>
        <v>0</v>
      </c>
      <c r="L58" s="166">
        <f t="shared" si="14"/>
        <v>0</v>
      </c>
      <c r="M58" s="166">
        <f t="shared" si="14"/>
        <v>0</v>
      </c>
      <c r="N58" s="268" t="s">
        <v>32</v>
      </c>
      <c r="O58" s="268" t="s">
        <v>159</v>
      </c>
      <c r="P58" s="271" t="s">
        <v>158</v>
      </c>
    </row>
    <row r="59" spans="1:16" ht="16.5" customHeight="1">
      <c r="A59" s="278"/>
      <c r="B59" s="325"/>
      <c r="C59" s="216"/>
      <c r="D59" s="78"/>
      <c r="E59" s="49" t="s">
        <v>1</v>
      </c>
      <c r="F59" s="54">
        <f t="shared" si="8"/>
        <v>0</v>
      </c>
      <c r="G59" s="166">
        <v>0</v>
      </c>
      <c r="H59" s="166">
        <v>0</v>
      </c>
      <c r="I59" s="166">
        <v>0</v>
      </c>
      <c r="J59" s="166">
        <v>0</v>
      </c>
      <c r="K59" s="166">
        <v>0</v>
      </c>
      <c r="L59" s="166">
        <v>0</v>
      </c>
      <c r="M59" s="166">
        <v>0</v>
      </c>
      <c r="N59" s="269"/>
      <c r="O59" s="269"/>
      <c r="P59" s="272"/>
    </row>
    <row r="60" spans="1:16" ht="16.5" customHeight="1">
      <c r="A60" s="278"/>
      <c r="B60" s="325"/>
      <c r="C60" s="216" t="s">
        <v>312</v>
      </c>
      <c r="D60" s="78"/>
      <c r="E60" s="49" t="s">
        <v>2</v>
      </c>
      <c r="F60" s="54">
        <f t="shared" si="8"/>
        <v>2000</v>
      </c>
      <c r="G60" s="166">
        <v>0</v>
      </c>
      <c r="H60" s="166">
        <v>2000</v>
      </c>
      <c r="I60" s="166">
        <v>0</v>
      </c>
      <c r="J60" s="166">
        <v>0</v>
      </c>
      <c r="K60" s="166">
        <v>0</v>
      </c>
      <c r="L60" s="166">
        <v>0</v>
      </c>
      <c r="M60" s="166">
        <v>0</v>
      </c>
      <c r="N60" s="269"/>
      <c r="O60" s="269"/>
      <c r="P60" s="272"/>
    </row>
    <row r="61" spans="1:16" ht="16.5" customHeight="1">
      <c r="A61" s="278"/>
      <c r="B61" s="325"/>
      <c r="C61" s="216" t="s">
        <v>313</v>
      </c>
      <c r="D61" s="78"/>
      <c r="E61" s="49" t="s">
        <v>3</v>
      </c>
      <c r="F61" s="54">
        <f t="shared" si="8"/>
        <v>9.35</v>
      </c>
      <c r="G61" s="166">
        <v>0</v>
      </c>
      <c r="H61" s="166">
        <v>9.35</v>
      </c>
      <c r="I61" s="166">
        <v>0</v>
      </c>
      <c r="J61" s="226">
        <v>0</v>
      </c>
      <c r="K61" s="166">
        <v>0</v>
      </c>
      <c r="L61" s="166">
        <v>0</v>
      </c>
      <c r="M61" s="166">
        <v>0</v>
      </c>
      <c r="N61" s="269"/>
      <c r="O61" s="269"/>
      <c r="P61" s="272"/>
    </row>
    <row r="62" spans="1:16" s="162" customFormat="1" ht="16.5" customHeight="1">
      <c r="A62" s="278"/>
      <c r="B62" s="325"/>
      <c r="C62" s="216" t="s">
        <v>314</v>
      </c>
      <c r="D62" s="178"/>
      <c r="E62" s="165" t="s">
        <v>3</v>
      </c>
      <c r="F62" s="54">
        <f t="shared" si="8"/>
        <v>891.80499999999995</v>
      </c>
      <c r="G62" s="166">
        <v>0</v>
      </c>
      <c r="H62" s="166">
        <v>891.80499999999995</v>
      </c>
      <c r="I62" s="166">
        <v>0</v>
      </c>
      <c r="J62" s="226">
        <v>0</v>
      </c>
      <c r="K62" s="166">
        <v>0</v>
      </c>
      <c r="L62" s="166">
        <v>0</v>
      </c>
      <c r="M62" s="166">
        <v>0</v>
      </c>
      <c r="N62" s="269"/>
      <c r="O62" s="269"/>
      <c r="P62" s="272"/>
    </row>
    <row r="63" spans="1:16" ht="16.5" customHeight="1">
      <c r="A63" s="279"/>
      <c r="B63" s="326"/>
      <c r="C63" s="216"/>
      <c r="D63" s="78"/>
      <c r="E63" s="49" t="s">
        <v>5</v>
      </c>
      <c r="F63" s="54">
        <f t="shared" si="8"/>
        <v>0</v>
      </c>
      <c r="G63" s="166">
        <v>0</v>
      </c>
      <c r="H63" s="166">
        <v>0</v>
      </c>
      <c r="I63" s="166">
        <v>0</v>
      </c>
      <c r="J63" s="166">
        <v>0</v>
      </c>
      <c r="K63" s="166">
        <v>0</v>
      </c>
      <c r="L63" s="166">
        <v>0</v>
      </c>
      <c r="M63" s="166">
        <v>0</v>
      </c>
      <c r="N63" s="270"/>
      <c r="O63" s="270"/>
      <c r="P63" s="273"/>
    </row>
    <row r="64" spans="1:16" ht="27" customHeight="1">
      <c r="A64" s="295" t="s">
        <v>23</v>
      </c>
      <c r="B64" s="292" t="s">
        <v>205</v>
      </c>
      <c r="C64" s="295" t="s">
        <v>271</v>
      </c>
      <c r="D64" s="30"/>
      <c r="E64" s="45" t="s">
        <v>10</v>
      </c>
      <c r="F64" s="161">
        <f t="shared" si="8"/>
        <v>0</v>
      </c>
      <c r="G64" s="50">
        <f t="shared" ref="G64:M64" si="15">SUM(G65:G68)</f>
        <v>0</v>
      </c>
      <c r="H64" s="50">
        <f t="shared" si="15"/>
        <v>0</v>
      </c>
      <c r="I64" s="50">
        <f t="shared" si="15"/>
        <v>0</v>
      </c>
      <c r="J64" s="50">
        <f t="shared" si="15"/>
        <v>0</v>
      </c>
      <c r="K64" s="50">
        <f t="shared" si="15"/>
        <v>0</v>
      </c>
      <c r="L64" s="50">
        <f t="shared" si="15"/>
        <v>0</v>
      </c>
      <c r="M64" s="50">
        <f t="shared" si="15"/>
        <v>0</v>
      </c>
      <c r="N64" s="289"/>
      <c r="O64" s="289"/>
      <c r="P64" s="298"/>
    </row>
    <row r="65" spans="1:16" ht="31.5" customHeight="1">
      <c r="A65" s="296"/>
      <c r="B65" s="293"/>
      <c r="C65" s="302"/>
      <c r="D65" s="31"/>
      <c r="E65" s="47" t="s">
        <v>1</v>
      </c>
      <c r="F65" s="161">
        <f t="shared" si="8"/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290"/>
      <c r="O65" s="290"/>
      <c r="P65" s="299"/>
    </row>
    <row r="66" spans="1:16" ht="16.5" customHeight="1">
      <c r="A66" s="296"/>
      <c r="B66" s="293"/>
      <c r="C66" s="302"/>
      <c r="D66" s="31"/>
      <c r="E66" s="47" t="s">
        <v>2</v>
      </c>
      <c r="F66" s="161">
        <f t="shared" si="8"/>
        <v>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290"/>
      <c r="O66" s="290"/>
      <c r="P66" s="299"/>
    </row>
    <row r="67" spans="1:16" ht="26.25" customHeight="1">
      <c r="A67" s="296"/>
      <c r="B67" s="293"/>
      <c r="C67" s="302"/>
      <c r="D67" s="31"/>
      <c r="E67" s="47" t="s">
        <v>3</v>
      </c>
      <c r="F67" s="161">
        <f t="shared" si="8"/>
        <v>0</v>
      </c>
      <c r="G67" s="50">
        <v>0</v>
      </c>
      <c r="H67" s="50">
        <v>0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290"/>
      <c r="O67" s="290"/>
      <c r="P67" s="299"/>
    </row>
    <row r="68" spans="1:16" ht="25.9" customHeight="1">
      <c r="A68" s="297"/>
      <c r="B68" s="294"/>
      <c r="C68" s="303"/>
      <c r="D68" s="32"/>
      <c r="E68" s="47" t="s">
        <v>5</v>
      </c>
      <c r="F68" s="161">
        <f t="shared" si="8"/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291"/>
      <c r="O68" s="291"/>
      <c r="P68" s="300"/>
    </row>
    <row r="69" spans="1:16" ht="16.5" customHeight="1">
      <c r="A69" s="295" t="s">
        <v>33</v>
      </c>
      <c r="B69" s="292" t="s">
        <v>278</v>
      </c>
      <c r="C69" s="295" t="s">
        <v>114</v>
      </c>
      <c r="D69" s="30"/>
      <c r="E69" s="45" t="s">
        <v>10</v>
      </c>
      <c r="F69" s="161">
        <f t="shared" si="8"/>
        <v>252772.78492999999</v>
      </c>
      <c r="G69" s="50">
        <f>SUM(G70:G73)</f>
        <v>31995.784930000002</v>
      </c>
      <c r="H69" s="50">
        <f>SUM(H70:H73)</f>
        <v>36715</v>
      </c>
      <c r="I69" s="50">
        <f>SUM(I70:I73)</f>
        <v>37160</v>
      </c>
      <c r="J69" s="50">
        <f>SUM(J70:J73)</f>
        <v>35875</v>
      </c>
      <c r="K69" s="50">
        <v>37009</v>
      </c>
      <c r="L69" s="50">
        <v>37009</v>
      </c>
      <c r="M69" s="50">
        <v>37009</v>
      </c>
      <c r="N69" s="289"/>
      <c r="O69" s="289"/>
      <c r="P69" s="298"/>
    </row>
    <row r="70" spans="1:16" ht="16.5" customHeight="1">
      <c r="A70" s="296"/>
      <c r="B70" s="293"/>
      <c r="C70" s="296"/>
      <c r="D70" s="31"/>
      <c r="E70" s="47" t="s">
        <v>1</v>
      </c>
      <c r="F70" s="161">
        <f t="shared" si="8"/>
        <v>0</v>
      </c>
      <c r="G70" s="50">
        <f t="shared" ref="G70:J73" si="16">G75</f>
        <v>0</v>
      </c>
      <c r="H70" s="50">
        <f t="shared" si="16"/>
        <v>0</v>
      </c>
      <c r="I70" s="50">
        <f t="shared" si="16"/>
        <v>0</v>
      </c>
      <c r="J70" s="50">
        <f t="shared" si="16"/>
        <v>0</v>
      </c>
      <c r="K70" s="50">
        <v>0</v>
      </c>
      <c r="L70" s="50">
        <v>0</v>
      </c>
      <c r="M70" s="50">
        <v>0</v>
      </c>
      <c r="N70" s="290"/>
      <c r="O70" s="290"/>
      <c r="P70" s="299"/>
    </row>
    <row r="71" spans="1:16" ht="16.5" customHeight="1">
      <c r="A71" s="296"/>
      <c r="B71" s="293"/>
      <c r="C71" s="296"/>
      <c r="D71" s="31"/>
      <c r="E71" s="47" t="s">
        <v>2</v>
      </c>
      <c r="F71" s="161">
        <f t="shared" si="8"/>
        <v>75274.017200000002</v>
      </c>
      <c r="G71" s="50">
        <f t="shared" si="16"/>
        <v>9033.0172000000002</v>
      </c>
      <c r="H71" s="50">
        <f t="shared" si="16"/>
        <v>10310</v>
      </c>
      <c r="I71" s="50">
        <f t="shared" si="16"/>
        <v>12931</v>
      </c>
      <c r="J71" s="221">
        <f t="shared" si="16"/>
        <v>12931</v>
      </c>
      <c r="K71" s="50">
        <v>10023</v>
      </c>
      <c r="L71" s="50">
        <v>10023</v>
      </c>
      <c r="M71" s="50">
        <v>10023</v>
      </c>
      <c r="N71" s="290"/>
      <c r="O71" s="290"/>
      <c r="P71" s="299"/>
    </row>
    <row r="72" spans="1:16" ht="16.5" customHeight="1">
      <c r="A72" s="296"/>
      <c r="B72" s="293"/>
      <c r="C72" s="296"/>
      <c r="D72" s="31"/>
      <c r="E72" s="47" t="s">
        <v>3</v>
      </c>
      <c r="F72" s="161">
        <f t="shared" si="8"/>
        <v>177498.76772999999</v>
      </c>
      <c r="G72" s="50">
        <f t="shared" si="16"/>
        <v>22962.76773</v>
      </c>
      <c r="H72" s="50">
        <f t="shared" si="16"/>
        <v>26405</v>
      </c>
      <c r="I72" s="50">
        <f t="shared" si="16"/>
        <v>24229</v>
      </c>
      <c r="J72" s="50">
        <f t="shared" si="16"/>
        <v>22944</v>
      </c>
      <c r="K72" s="50">
        <f>K69-K71</f>
        <v>26986</v>
      </c>
      <c r="L72" s="50">
        <f>L69-L71</f>
        <v>26986</v>
      </c>
      <c r="M72" s="50">
        <f>M69-M71</f>
        <v>26986</v>
      </c>
      <c r="N72" s="290"/>
      <c r="O72" s="290"/>
      <c r="P72" s="299"/>
    </row>
    <row r="73" spans="1:16" ht="16.5" customHeight="1">
      <c r="A73" s="297"/>
      <c r="B73" s="294"/>
      <c r="C73" s="297"/>
      <c r="D73" s="32"/>
      <c r="E73" s="47" t="s">
        <v>5</v>
      </c>
      <c r="F73" s="161">
        <f t="shared" si="8"/>
        <v>0</v>
      </c>
      <c r="G73" s="50">
        <f t="shared" si="16"/>
        <v>0</v>
      </c>
      <c r="H73" s="50">
        <f t="shared" si="16"/>
        <v>0</v>
      </c>
      <c r="I73" s="50">
        <f t="shared" si="16"/>
        <v>0</v>
      </c>
      <c r="J73" s="50">
        <f t="shared" si="16"/>
        <v>0</v>
      </c>
      <c r="K73" s="50">
        <v>0</v>
      </c>
      <c r="L73" s="50">
        <v>0</v>
      </c>
      <c r="M73" s="50">
        <v>0</v>
      </c>
      <c r="N73" s="291"/>
      <c r="O73" s="291"/>
      <c r="P73" s="300"/>
    </row>
    <row r="74" spans="1:16" ht="16.5" customHeight="1">
      <c r="A74" s="277" t="s">
        <v>21</v>
      </c>
      <c r="B74" s="324" t="s">
        <v>200</v>
      </c>
      <c r="C74" s="277" t="s">
        <v>115</v>
      </c>
      <c r="D74" s="27"/>
      <c r="E74" s="48" t="s">
        <v>10</v>
      </c>
      <c r="F74" s="54">
        <f t="shared" si="8"/>
        <v>252772.78492999999</v>
      </c>
      <c r="G74" s="166">
        <f>SUM(G75:G78)</f>
        <v>31995.784930000002</v>
      </c>
      <c r="H74" s="166">
        <f t="shared" ref="H74:M74" si="17">H76+H77</f>
        <v>36715</v>
      </c>
      <c r="I74" s="166">
        <f t="shared" si="17"/>
        <v>37160</v>
      </c>
      <c r="J74" s="166">
        <f t="shared" si="17"/>
        <v>35875</v>
      </c>
      <c r="K74" s="166">
        <f t="shared" si="17"/>
        <v>37009</v>
      </c>
      <c r="L74" s="166">
        <f t="shared" si="17"/>
        <v>37009</v>
      </c>
      <c r="M74" s="166">
        <f t="shared" si="17"/>
        <v>37009</v>
      </c>
      <c r="N74" s="268" t="s">
        <v>32</v>
      </c>
      <c r="O74" s="268"/>
      <c r="P74" s="271"/>
    </row>
    <row r="75" spans="1:16" ht="16.5" customHeight="1">
      <c r="A75" s="278"/>
      <c r="B75" s="325"/>
      <c r="C75" s="278"/>
      <c r="D75" s="28"/>
      <c r="E75" s="49" t="s">
        <v>1</v>
      </c>
      <c r="F75" s="54">
        <f t="shared" si="8"/>
        <v>0</v>
      </c>
      <c r="G75" s="166">
        <v>0</v>
      </c>
      <c r="H75" s="166">
        <v>0</v>
      </c>
      <c r="I75" s="166">
        <v>0</v>
      </c>
      <c r="J75" s="166">
        <v>0</v>
      </c>
      <c r="K75" s="166">
        <v>0</v>
      </c>
      <c r="L75" s="166">
        <v>0</v>
      </c>
      <c r="M75" s="166">
        <v>0</v>
      </c>
      <c r="N75" s="269"/>
      <c r="O75" s="269"/>
      <c r="P75" s="272"/>
    </row>
    <row r="76" spans="1:16" ht="16.5" customHeight="1">
      <c r="A76" s="278"/>
      <c r="B76" s="325"/>
      <c r="C76" s="278"/>
      <c r="D76" s="28"/>
      <c r="E76" s="49" t="s">
        <v>2</v>
      </c>
      <c r="F76" s="54">
        <f t="shared" si="8"/>
        <v>83998.017200000002</v>
      </c>
      <c r="G76" s="166">
        <v>9033.0172000000002</v>
      </c>
      <c r="H76" s="166">
        <v>10310</v>
      </c>
      <c r="I76" s="166">
        <v>12931</v>
      </c>
      <c r="J76" s="166">
        <v>12931</v>
      </c>
      <c r="K76" s="166">
        <v>12931</v>
      </c>
      <c r="L76" s="166">
        <v>12931</v>
      </c>
      <c r="M76" s="166">
        <v>12931</v>
      </c>
      <c r="N76" s="269"/>
      <c r="O76" s="269"/>
      <c r="P76" s="272"/>
    </row>
    <row r="77" spans="1:16" ht="16.5" customHeight="1">
      <c r="A77" s="278"/>
      <c r="B77" s="325"/>
      <c r="C77" s="278"/>
      <c r="D77" s="28"/>
      <c r="E77" s="49" t="s">
        <v>3</v>
      </c>
      <c r="F77" s="54">
        <f t="shared" si="8"/>
        <v>168774.76772999999</v>
      </c>
      <c r="G77" s="166">
        <v>22962.76773</v>
      </c>
      <c r="H77" s="166">
        <v>26405</v>
      </c>
      <c r="I77" s="166">
        <v>24229</v>
      </c>
      <c r="J77" s="166">
        <v>22944</v>
      </c>
      <c r="K77" s="166">
        <v>24078</v>
      </c>
      <c r="L77" s="166">
        <v>24078</v>
      </c>
      <c r="M77" s="166">
        <v>24078</v>
      </c>
      <c r="N77" s="269"/>
      <c r="O77" s="269"/>
      <c r="P77" s="272"/>
    </row>
    <row r="78" spans="1:16" ht="16.149999999999999" customHeight="1">
      <c r="A78" s="279"/>
      <c r="B78" s="326"/>
      <c r="C78" s="279"/>
      <c r="D78" s="29"/>
      <c r="E78" s="49" t="s">
        <v>5</v>
      </c>
      <c r="F78" s="54">
        <f t="shared" si="8"/>
        <v>0</v>
      </c>
      <c r="G78" s="166">
        <v>0</v>
      </c>
      <c r="H78" s="166">
        <v>0</v>
      </c>
      <c r="I78" s="166">
        <v>0</v>
      </c>
      <c r="J78" s="166">
        <v>0</v>
      </c>
      <c r="K78" s="166">
        <v>0</v>
      </c>
      <c r="L78" s="166">
        <v>0</v>
      </c>
      <c r="M78" s="166">
        <v>0</v>
      </c>
      <c r="N78" s="270"/>
      <c r="O78" s="270"/>
      <c r="P78" s="273"/>
    </row>
    <row r="79" spans="1:16" ht="16.5" hidden="1" customHeight="1">
      <c r="A79" s="295" t="s">
        <v>40</v>
      </c>
      <c r="B79" s="292" t="s">
        <v>113</v>
      </c>
      <c r="C79" s="301"/>
      <c r="D79" s="30"/>
      <c r="E79" s="45" t="s">
        <v>10</v>
      </c>
      <c r="F79" s="161">
        <f t="shared" si="8"/>
        <v>0</v>
      </c>
      <c r="G79" s="50">
        <v>0</v>
      </c>
      <c r="H79" s="50">
        <v>0</v>
      </c>
      <c r="I79" s="109">
        <v>0</v>
      </c>
      <c r="J79" s="109">
        <v>0</v>
      </c>
      <c r="K79" s="191"/>
      <c r="L79" s="227"/>
      <c r="M79" s="227"/>
      <c r="N79" s="289" t="s">
        <v>32</v>
      </c>
      <c r="O79" s="289"/>
      <c r="P79" s="298"/>
    </row>
    <row r="80" spans="1:16" ht="16.5" hidden="1" customHeight="1">
      <c r="A80" s="296"/>
      <c r="B80" s="293"/>
      <c r="C80" s="302"/>
      <c r="D80" s="31"/>
      <c r="E80" s="47" t="s">
        <v>1</v>
      </c>
      <c r="F80" s="161">
        <f t="shared" si="8"/>
        <v>0</v>
      </c>
      <c r="G80" s="50">
        <v>0</v>
      </c>
      <c r="H80" s="50">
        <v>0</v>
      </c>
      <c r="I80" s="109">
        <v>0</v>
      </c>
      <c r="J80" s="109">
        <v>0</v>
      </c>
      <c r="K80" s="192"/>
      <c r="L80" s="228"/>
      <c r="M80" s="228"/>
      <c r="N80" s="290"/>
      <c r="O80" s="290"/>
      <c r="P80" s="299"/>
    </row>
    <row r="81" spans="1:16" ht="16.5" hidden="1" customHeight="1">
      <c r="A81" s="296"/>
      <c r="B81" s="293"/>
      <c r="C81" s="302"/>
      <c r="D81" s="31"/>
      <c r="E81" s="47" t="s">
        <v>2</v>
      </c>
      <c r="F81" s="161">
        <f t="shared" si="8"/>
        <v>0</v>
      </c>
      <c r="G81" s="50">
        <v>0</v>
      </c>
      <c r="H81" s="50">
        <v>0</v>
      </c>
      <c r="I81" s="109">
        <v>0</v>
      </c>
      <c r="J81" s="109">
        <v>0</v>
      </c>
      <c r="K81" s="192"/>
      <c r="L81" s="228"/>
      <c r="M81" s="228"/>
      <c r="N81" s="290"/>
      <c r="O81" s="290"/>
      <c r="P81" s="299"/>
    </row>
    <row r="82" spans="1:16" ht="72.599999999999994" hidden="1" customHeight="1">
      <c r="A82" s="296"/>
      <c r="B82" s="293"/>
      <c r="C82" s="302"/>
      <c r="D82" s="31"/>
      <c r="E82" s="47" t="s">
        <v>3</v>
      </c>
      <c r="F82" s="161">
        <f t="shared" si="8"/>
        <v>0</v>
      </c>
      <c r="G82" s="50">
        <v>0</v>
      </c>
      <c r="H82" s="50">
        <v>0</v>
      </c>
      <c r="I82" s="109">
        <v>0</v>
      </c>
      <c r="J82" s="109">
        <v>0</v>
      </c>
      <c r="K82" s="192"/>
      <c r="L82" s="228"/>
      <c r="M82" s="228"/>
      <c r="N82" s="290"/>
      <c r="O82" s="290"/>
      <c r="P82" s="299"/>
    </row>
    <row r="83" spans="1:16" ht="42" hidden="1" customHeight="1">
      <c r="A83" s="297"/>
      <c r="B83" s="294"/>
      <c r="C83" s="303"/>
      <c r="D83" s="32"/>
      <c r="E83" s="47" t="s">
        <v>5</v>
      </c>
      <c r="F83" s="161">
        <f t="shared" ref="F83:F146" si="18">SUM(G83:M83)</f>
        <v>0</v>
      </c>
      <c r="G83" s="50">
        <v>0</v>
      </c>
      <c r="H83" s="50">
        <v>0</v>
      </c>
      <c r="I83" s="109">
        <v>0</v>
      </c>
      <c r="J83" s="109">
        <v>0</v>
      </c>
      <c r="K83" s="190"/>
      <c r="L83" s="221"/>
      <c r="M83" s="221"/>
      <c r="N83" s="291"/>
      <c r="O83" s="291"/>
      <c r="P83" s="300"/>
    </row>
    <row r="84" spans="1:16" ht="31.9" customHeight="1">
      <c r="A84" s="295" t="s">
        <v>40</v>
      </c>
      <c r="B84" s="292" t="s">
        <v>168</v>
      </c>
      <c r="C84" s="295" t="s">
        <v>116</v>
      </c>
      <c r="D84" s="30"/>
      <c r="E84" s="45" t="s">
        <v>10</v>
      </c>
      <c r="F84" s="161">
        <f t="shared" si="18"/>
        <v>685</v>
      </c>
      <c r="G84" s="50">
        <f t="shared" ref="G84:M84" si="19">SUM(G85:G88)</f>
        <v>0</v>
      </c>
      <c r="H84" s="50">
        <f t="shared" si="19"/>
        <v>685</v>
      </c>
      <c r="I84" s="50">
        <f t="shared" si="19"/>
        <v>0</v>
      </c>
      <c r="J84" s="50">
        <f t="shared" si="19"/>
        <v>0</v>
      </c>
      <c r="K84" s="50">
        <f t="shared" si="19"/>
        <v>0</v>
      </c>
      <c r="L84" s="50">
        <f t="shared" si="19"/>
        <v>0</v>
      </c>
      <c r="M84" s="50">
        <f t="shared" si="19"/>
        <v>0</v>
      </c>
      <c r="N84" s="289"/>
      <c r="O84" s="289"/>
      <c r="P84" s="298"/>
    </row>
    <row r="85" spans="1:16" ht="27.75" customHeight="1">
      <c r="A85" s="296"/>
      <c r="B85" s="293"/>
      <c r="C85" s="296"/>
      <c r="D85" s="31"/>
      <c r="E85" s="47" t="s">
        <v>1</v>
      </c>
      <c r="F85" s="161">
        <f t="shared" si="18"/>
        <v>0</v>
      </c>
      <c r="G85" s="50">
        <v>0</v>
      </c>
      <c r="H85" s="50">
        <v>0</v>
      </c>
      <c r="I85" s="50">
        <v>0</v>
      </c>
      <c r="J85" s="50">
        <v>0</v>
      </c>
      <c r="K85" s="50">
        <v>0</v>
      </c>
      <c r="L85" s="50">
        <v>0</v>
      </c>
      <c r="M85" s="50">
        <v>0</v>
      </c>
      <c r="N85" s="290"/>
      <c r="O85" s="290"/>
      <c r="P85" s="299"/>
    </row>
    <row r="86" spans="1:16" ht="16.5" customHeight="1">
      <c r="A86" s="296"/>
      <c r="B86" s="293"/>
      <c r="C86" s="296"/>
      <c r="D86" s="31"/>
      <c r="E86" s="47" t="s">
        <v>2</v>
      </c>
      <c r="F86" s="161">
        <f t="shared" si="18"/>
        <v>0</v>
      </c>
      <c r="G86" s="50">
        <v>0</v>
      </c>
      <c r="H86" s="50">
        <v>0</v>
      </c>
      <c r="I86" s="50">
        <v>0</v>
      </c>
      <c r="J86" s="50">
        <v>0</v>
      </c>
      <c r="K86" s="50">
        <v>0</v>
      </c>
      <c r="L86" s="50">
        <v>0</v>
      </c>
      <c r="M86" s="50">
        <v>0</v>
      </c>
      <c r="N86" s="290"/>
      <c r="O86" s="290"/>
      <c r="P86" s="299"/>
    </row>
    <row r="87" spans="1:16" ht="16.5" customHeight="1">
      <c r="A87" s="296"/>
      <c r="B87" s="293"/>
      <c r="C87" s="296"/>
      <c r="D87" s="31"/>
      <c r="E87" s="47" t="s">
        <v>3</v>
      </c>
      <c r="F87" s="161">
        <f t="shared" si="18"/>
        <v>685</v>
      </c>
      <c r="G87" s="50">
        <f>G92</f>
        <v>0</v>
      </c>
      <c r="H87" s="50">
        <f>H92</f>
        <v>685</v>
      </c>
      <c r="I87" s="50">
        <f>I92</f>
        <v>0</v>
      </c>
      <c r="J87" s="50">
        <v>0</v>
      </c>
      <c r="K87" s="50">
        <v>0</v>
      </c>
      <c r="L87" s="50">
        <v>0</v>
      </c>
      <c r="M87" s="50">
        <v>0</v>
      </c>
      <c r="N87" s="290"/>
      <c r="O87" s="290"/>
      <c r="P87" s="299"/>
    </row>
    <row r="88" spans="1:16" ht="22.5" customHeight="1">
      <c r="A88" s="297"/>
      <c r="B88" s="294"/>
      <c r="C88" s="297"/>
      <c r="D88" s="32"/>
      <c r="E88" s="47" t="s">
        <v>5</v>
      </c>
      <c r="F88" s="161">
        <f t="shared" si="18"/>
        <v>0</v>
      </c>
      <c r="G88" s="50">
        <v>0</v>
      </c>
      <c r="H88" s="50">
        <v>0</v>
      </c>
      <c r="I88" s="50">
        <v>0</v>
      </c>
      <c r="J88" s="50">
        <v>0</v>
      </c>
      <c r="K88" s="50">
        <v>0</v>
      </c>
      <c r="L88" s="50">
        <v>0</v>
      </c>
      <c r="M88" s="50">
        <v>0</v>
      </c>
      <c r="N88" s="291"/>
      <c r="O88" s="291"/>
      <c r="P88" s="300"/>
    </row>
    <row r="89" spans="1:16" ht="16.5" hidden="1" customHeight="1">
      <c r="A89" s="277" t="s">
        <v>42</v>
      </c>
      <c r="B89" s="324" t="s">
        <v>206</v>
      </c>
      <c r="C89" s="277" t="s">
        <v>117</v>
      </c>
      <c r="D89" s="18"/>
      <c r="E89" s="49" t="s">
        <v>10</v>
      </c>
      <c r="F89" s="161">
        <f t="shared" si="18"/>
        <v>685</v>
      </c>
      <c r="G89" s="166">
        <f>SUM(G90:G93)</f>
        <v>0</v>
      </c>
      <c r="H89" s="166">
        <f>SUM(H90:H93)</f>
        <v>685</v>
      </c>
      <c r="I89" s="166">
        <f>SUM(I90:I93)</f>
        <v>0</v>
      </c>
      <c r="J89" s="166">
        <f>SUM(J90:J93)</f>
        <v>0</v>
      </c>
      <c r="K89" s="222"/>
      <c r="L89" s="222"/>
      <c r="M89" s="222"/>
      <c r="N89" s="268" t="s">
        <v>32</v>
      </c>
      <c r="O89" s="283" t="s">
        <v>155</v>
      </c>
      <c r="P89" s="271"/>
    </row>
    <row r="90" spans="1:16" ht="16.5" hidden="1" customHeight="1">
      <c r="A90" s="278"/>
      <c r="B90" s="325"/>
      <c r="C90" s="278"/>
      <c r="D90" s="19"/>
      <c r="E90" s="49" t="s">
        <v>1</v>
      </c>
      <c r="F90" s="161">
        <f t="shared" si="18"/>
        <v>0</v>
      </c>
      <c r="G90" s="166">
        <v>0</v>
      </c>
      <c r="H90" s="166">
        <v>0</v>
      </c>
      <c r="I90" s="166">
        <v>0</v>
      </c>
      <c r="J90" s="166">
        <v>0</v>
      </c>
      <c r="K90" s="223"/>
      <c r="L90" s="223"/>
      <c r="M90" s="223"/>
      <c r="N90" s="269"/>
      <c r="O90" s="284"/>
      <c r="P90" s="272"/>
    </row>
    <row r="91" spans="1:16" ht="16.5" hidden="1" customHeight="1">
      <c r="A91" s="278"/>
      <c r="B91" s="325"/>
      <c r="C91" s="278"/>
      <c r="D91" s="19"/>
      <c r="E91" s="49" t="s">
        <v>2</v>
      </c>
      <c r="F91" s="161">
        <f t="shared" si="18"/>
        <v>0</v>
      </c>
      <c r="G91" s="166">
        <v>0</v>
      </c>
      <c r="H91" s="166">
        <v>0</v>
      </c>
      <c r="I91" s="166">
        <v>0</v>
      </c>
      <c r="J91" s="166">
        <v>0</v>
      </c>
      <c r="K91" s="223"/>
      <c r="L91" s="223"/>
      <c r="M91" s="223"/>
      <c r="N91" s="269"/>
      <c r="O91" s="284"/>
      <c r="P91" s="272"/>
    </row>
    <row r="92" spans="1:16" ht="16.5" hidden="1" customHeight="1">
      <c r="A92" s="278"/>
      <c r="B92" s="325"/>
      <c r="C92" s="278"/>
      <c r="D92" s="19"/>
      <c r="E92" s="49" t="s">
        <v>3</v>
      </c>
      <c r="F92" s="161">
        <f t="shared" si="18"/>
        <v>685</v>
      </c>
      <c r="G92" s="166">
        <f>G97+G102+G107+G117</f>
        <v>0</v>
      </c>
      <c r="H92" s="166">
        <f>H97+H102+H107+H117</f>
        <v>685</v>
      </c>
      <c r="I92" s="166">
        <f>I97+I102+I107+I117</f>
        <v>0</v>
      </c>
      <c r="J92" s="166">
        <v>0</v>
      </c>
      <c r="K92" s="223"/>
      <c r="L92" s="223"/>
      <c r="M92" s="223"/>
      <c r="N92" s="269"/>
      <c r="O92" s="284"/>
      <c r="P92" s="272"/>
    </row>
    <row r="93" spans="1:16" ht="16.5" hidden="1" customHeight="1">
      <c r="A93" s="279"/>
      <c r="B93" s="326"/>
      <c r="C93" s="279"/>
      <c r="D93" s="20"/>
      <c r="E93" s="49" t="s">
        <v>5</v>
      </c>
      <c r="F93" s="161">
        <f t="shared" si="18"/>
        <v>0</v>
      </c>
      <c r="G93" s="166">
        <v>0</v>
      </c>
      <c r="H93" s="166">
        <v>0</v>
      </c>
      <c r="I93" s="166">
        <v>0</v>
      </c>
      <c r="J93" s="166">
        <v>0</v>
      </c>
      <c r="K93" s="111"/>
      <c r="L93" s="111"/>
      <c r="M93" s="111"/>
      <c r="N93" s="270"/>
      <c r="O93" s="284"/>
      <c r="P93" s="273"/>
    </row>
    <row r="94" spans="1:16" ht="16.5" hidden="1" customHeight="1">
      <c r="A94" s="277" t="s">
        <v>43</v>
      </c>
      <c r="B94" s="324" t="s">
        <v>118</v>
      </c>
      <c r="C94" s="277"/>
      <c r="D94" s="18"/>
      <c r="E94" s="49" t="s">
        <v>10</v>
      </c>
      <c r="F94" s="161">
        <f t="shared" si="18"/>
        <v>0</v>
      </c>
      <c r="G94" s="166">
        <v>0</v>
      </c>
      <c r="H94" s="166">
        <v>0</v>
      </c>
      <c r="I94" s="166">
        <v>0</v>
      </c>
      <c r="J94" s="166">
        <v>0</v>
      </c>
      <c r="K94" s="222"/>
      <c r="L94" s="222"/>
      <c r="M94" s="222"/>
      <c r="N94" s="268" t="s">
        <v>32</v>
      </c>
      <c r="O94" s="283" t="s">
        <v>155</v>
      </c>
      <c r="P94" s="271"/>
    </row>
    <row r="95" spans="1:16" ht="16.5" hidden="1" customHeight="1">
      <c r="A95" s="278"/>
      <c r="B95" s="325"/>
      <c r="C95" s="278"/>
      <c r="D95" s="19"/>
      <c r="E95" s="49" t="s">
        <v>1</v>
      </c>
      <c r="F95" s="161">
        <f t="shared" si="18"/>
        <v>0</v>
      </c>
      <c r="G95" s="166">
        <v>0</v>
      </c>
      <c r="H95" s="166">
        <v>0</v>
      </c>
      <c r="I95" s="166">
        <v>0</v>
      </c>
      <c r="J95" s="166">
        <v>0</v>
      </c>
      <c r="K95" s="223"/>
      <c r="L95" s="223"/>
      <c r="M95" s="223"/>
      <c r="N95" s="269"/>
      <c r="O95" s="284"/>
      <c r="P95" s="272"/>
    </row>
    <row r="96" spans="1:16" ht="16.5" hidden="1" customHeight="1">
      <c r="A96" s="278"/>
      <c r="B96" s="325"/>
      <c r="C96" s="278"/>
      <c r="D96" s="19"/>
      <c r="E96" s="49" t="s">
        <v>2</v>
      </c>
      <c r="F96" s="161">
        <f t="shared" si="18"/>
        <v>0</v>
      </c>
      <c r="G96" s="166">
        <v>0</v>
      </c>
      <c r="H96" s="166">
        <v>0</v>
      </c>
      <c r="I96" s="166">
        <v>0</v>
      </c>
      <c r="J96" s="166">
        <v>0</v>
      </c>
      <c r="K96" s="223"/>
      <c r="L96" s="223"/>
      <c r="M96" s="223"/>
      <c r="N96" s="269"/>
      <c r="O96" s="284"/>
      <c r="P96" s="272"/>
    </row>
    <row r="97" spans="1:16" ht="16.5" hidden="1" customHeight="1">
      <c r="A97" s="278"/>
      <c r="B97" s="325"/>
      <c r="C97" s="278"/>
      <c r="D97" s="19"/>
      <c r="E97" s="49" t="s">
        <v>3</v>
      </c>
      <c r="F97" s="161">
        <f t="shared" si="18"/>
        <v>0</v>
      </c>
      <c r="G97" s="166">
        <v>0</v>
      </c>
      <c r="H97" s="166">
        <v>0</v>
      </c>
      <c r="I97" s="166">
        <v>0</v>
      </c>
      <c r="J97" s="166">
        <v>0</v>
      </c>
      <c r="K97" s="223"/>
      <c r="L97" s="223"/>
      <c r="M97" s="223"/>
      <c r="N97" s="269"/>
      <c r="O97" s="284"/>
      <c r="P97" s="272"/>
    </row>
    <row r="98" spans="1:16" ht="16.5" hidden="1" customHeight="1">
      <c r="A98" s="279"/>
      <c r="B98" s="326"/>
      <c r="C98" s="279"/>
      <c r="D98" s="20"/>
      <c r="E98" s="49" t="s">
        <v>5</v>
      </c>
      <c r="F98" s="161">
        <f t="shared" si="18"/>
        <v>0</v>
      </c>
      <c r="G98" s="166">
        <v>0</v>
      </c>
      <c r="H98" s="166">
        <v>0</v>
      </c>
      <c r="I98" s="166">
        <v>0</v>
      </c>
      <c r="J98" s="166">
        <v>0</v>
      </c>
      <c r="K98" s="111"/>
      <c r="L98" s="111"/>
      <c r="M98" s="111"/>
      <c r="N98" s="270"/>
      <c r="O98" s="284"/>
      <c r="P98" s="273"/>
    </row>
    <row r="99" spans="1:16" ht="16.5" hidden="1" customHeight="1">
      <c r="A99" s="277" t="s">
        <v>44</v>
      </c>
      <c r="B99" s="324" t="s">
        <v>25</v>
      </c>
      <c r="C99" s="277"/>
      <c r="D99" s="18"/>
      <c r="E99" s="49" t="s">
        <v>10</v>
      </c>
      <c r="F99" s="161">
        <f t="shared" si="18"/>
        <v>0</v>
      </c>
      <c r="G99" s="166">
        <v>0</v>
      </c>
      <c r="H99" s="166">
        <v>0</v>
      </c>
      <c r="I99" s="166">
        <v>0</v>
      </c>
      <c r="J99" s="166">
        <v>0</v>
      </c>
      <c r="K99" s="222"/>
      <c r="L99" s="222"/>
      <c r="M99" s="222"/>
      <c r="N99" s="268" t="s">
        <v>32</v>
      </c>
      <c r="O99" s="283" t="s">
        <v>155</v>
      </c>
      <c r="P99" s="271"/>
    </row>
    <row r="100" spans="1:16" ht="16.5" hidden="1" customHeight="1">
      <c r="A100" s="278"/>
      <c r="B100" s="325"/>
      <c r="C100" s="278"/>
      <c r="D100" s="19"/>
      <c r="E100" s="49" t="s">
        <v>1</v>
      </c>
      <c r="F100" s="161">
        <f t="shared" si="18"/>
        <v>0</v>
      </c>
      <c r="G100" s="166">
        <v>0</v>
      </c>
      <c r="H100" s="166">
        <v>0</v>
      </c>
      <c r="I100" s="166">
        <v>0</v>
      </c>
      <c r="J100" s="166">
        <v>0</v>
      </c>
      <c r="K100" s="223"/>
      <c r="L100" s="223"/>
      <c r="M100" s="223"/>
      <c r="N100" s="269"/>
      <c r="O100" s="284"/>
      <c r="P100" s="272"/>
    </row>
    <row r="101" spans="1:16" ht="16.5" hidden="1" customHeight="1">
      <c r="A101" s="278"/>
      <c r="B101" s="325"/>
      <c r="C101" s="278"/>
      <c r="D101" s="19"/>
      <c r="E101" s="49" t="s">
        <v>2</v>
      </c>
      <c r="F101" s="161">
        <f t="shared" si="18"/>
        <v>0</v>
      </c>
      <c r="G101" s="166">
        <v>0</v>
      </c>
      <c r="H101" s="166">
        <v>0</v>
      </c>
      <c r="I101" s="166">
        <v>0</v>
      </c>
      <c r="J101" s="166">
        <v>0</v>
      </c>
      <c r="K101" s="223"/>
      <c r="L101" s="223"/>
      <c r="M101" s="223"/>
      <c r="N101" s="269"/>
      <c r="O101" s="284"/>
      <c r="P101" s="272"/>
    </row>
    <row r="102" spans="1:16" ht="16.5" hidden="1" customHeight="1">
      <c r="A102" s="278"/>
      <c r="B102" s="325"/>
      <c r="C102" s="278"/>
      <c r="D102" s="19"/>
      <c r="E102" s="49" t="s">
        <v>3</v>
      </c>
      <c r="F102" s="161">
        <f t="shared" si="18"/>
        <v>0</v>
      </c>
      <c r="G102" s="166">
        <v>0</v>
      </c>
      <c r="H102" s="166">
        <v>0</v>
      </c>
      <c r="I102" s="166">
        <v>0</v>
      </c>
      <c r="J102" s="166">
        <v>0</v>
      </c>
      <c r="K102" s="223"/>
      <c r="L102" s="223"/>
      <c r="M102" s="223"/>
      <c r="N102" s="269"/>
      <c r="O102" s="284"/>
      <c r="P102" s="272"/>
    </row>
    <row r="103" spans="1:16" ht="16.5" hidden="1" customHeight="1">
      <c r="A103" s="279"/>
      <c r="B103" s="326"/>
      <c r="C103" s="279"/>
      <c r="D103" s="20"/>
      <c r="E103" s="49" t="s">
        <v>5</v>
      </c>
      <c r="F103" s="161">
        <f t="shared" si="18"/>
        <v>0</v>
      </c>
      <c r="G103" s="166">
        <v>0</v>
      </c>
      <c r="H103" s="166">
        <v>0</v>
      </c>
      <c r="I103" s="166">
        <v>0</v>
      </c>
      <c r="J103" s="166">
        <v>0</v>
      </c>
      <c r="K103" s="111"/>
      <c r="L103" s="111"/>
      <c r="M103" s="111"/>
      <c r="N103" s="270"/>
      <c r="O103" s="284"/>
      <c r="P103" s="273"/>
    </row>
    <row r="104" spans="1:16" ht="16.5" hidden="1" customHeight="1">
      <c r="A104" s="277" t="s">
        <v>70</v>
      </c>
      <c r="B104" s="324" t="s">
        <v>26</v>
      </c>
      <c r="C104" s="277"/>
      <c r="D104" s="18"/>
      <c r="E104" s="49" t="s">
        <v>10</v>
      </c>
      <c r="F104" s="161">
        <f t="shared" si="18"/>
        <v>0</v>
      </c>
      <c r="G104" s="166">
        <v>0</v>
      </c>
      <c r="H104" s="166">
        <v>0</v>
      </c>
      <c r="I104" s="166">
        <v>0</v>
      </c>
      <c r="J104" s="166">
        <v>0</v>
      </c>
      <c r="K104" s="222"/>
      <c r="L104" s="222"/>
      <c r="M104" s="222"/>
      <c r="N104" s="268" t="s">
        <v>32</v>
      </c>
      <c r="O104" s="283" t="s">
        <v>155</v>
      </c>
      <c r="P104" s="271"/>
    </row>
    <row r="105" spans="1:16" ht="16.5" hidden="1" customHeight="1">
      <c r="A105" s="278"/>
      <c r="B105" s="325"/>
      <c r="C105" s="278"/>
      <c r="D105" s="19"/>
      <c r="E105" s="49" t="s">
        <v>1</v>
      </c>
      <c r="F105" s="161">
        <f t="shared" si="18"/>
        <v>0</v>
      </c>
      <c r="G105" s="166">
        <v>0</v>
      </c>
      <c r="H105" s="166">
        <v>0</v>
      </c>
      <c r="I105" s="166">
        <v>0</v>
      </c>
      <c r="J105" s="166">
        <v>0</v>
      </c>
      <c r="K105" s="223"/>
      <c r="L105" s="223"/>
      <c r="M105" s="223"/>
      <c r="N105" s="269"/>
      <c r="O105" s="284"/>
      <c r="P105" s="272"/>
    </row>
    <row r="106" spans="1:16" ht="16.5" hidden="1" customHeight="1">
      <c r="A106" s="278"/>
      <c r="B106" s="325"/>
      <c r="C106" s="278"/>
      <c r="D106" s="19"/>
      <c r="E106" s="49" t="s">
        <v>2</v>
      </c>
      <c r="F106" s="161">
        <f t="shared" si="18"/>
        <v>0</v>
      </c>
      <c r="G106" s="166">
        <v>0</v>
      </c>
      <c r="H106" s="166">
        <v>0</v>
      </c>
      <c r="I106" s="166">
        <v>0</v>
      </c>
      <c r="J106" s="166">
        <v>0</v>
      </c>
      <c r="K106" s="223"/>
      <c r="L106" s="223"/>
      <c r="M106" s="223"/>
      <c r="N106" s="269"/>
      <c r="O106" s="284"/>
      <c r="P106" s="272"/>
    </row>
    <row r="107" spans="1:16" ht="16.5" hidden="1" customHeight="1">
      <c r="A107" s="278"/>
      <c r="B107" s="325"/>
      <c r="C107" s="278"/>
      <c r="D107" s="19"/>
      <c r="E107" s="49" t="s">
        <v>3</v>
      </c>
      <c r="F107" s="161">
        <f t="shared" si="18"/>
        <v>0</v>
      </c>
      <c r="G107" s="166">
        <v>0</v>
      </c>
      <c r="H107" s="166">
        <v>0</v>
      </c>
      <c r="I107" s="166">
        <v>0</v>
      </c>
      <c r="J107" s="166">
        <v>0</v>
      </c>
      <c r="K107" s="223"/>
      <c r="L107" s="223"/>
      <c r="M107" s="223"/>
      <c r="N107" s="269"/>
      <c r="O107" s="284"/>
      <c r="P107" s="272"/>
    </row>
    <row r="108" spans="1:16" ht="16.5" hidden="1" customHeight="1">
      <c r="A108" s="279"/>
      <c r="B108" s="326"/>
      <c r="C108" s="279"/>
      <c r="D108" s="20"/>
      <c r="E108" s="49" t="s">
        <v>5</v>
      </c>
      <c r="F108" s="161">
        <f t="shared" si="18"/>
        <v>0</v>
      </c>
      <c r="G108" s="166">
        <v>0</v>
      </c>
      <c r="H108" s="166">
        <v>0</v>
      </c>
      <c r="I108" s="166">
        <v>0</v>
      </c>
      <c r="J108" s="166">
        <v>0</v>
      </c>
      <c r="K108" s="111"/>
      <c r="L108" s="111"/>
      <c r="M108" s="111"/>
      <c r="N108" s="270"/>
      <c r="O108" s="284"/>
      <c r="P108" s="273"/>
    </row>
    <row r="109" spans="1:16" s="162" customFormat="1" ht="16.5" customHeight="1">
      <c r="A109" s="277" t="s">
        <v>228</v>
      </c>
      <c r="B109" s="324" t="s">
        <v>316</v>
      </c>
      <c r="C109" s="277" t="s">
        <v>117</v>
      </c>
      <c r="D109" s="277" t="s">
        <v>65</v>
      </c>
      <c r="E109" s="165" t="s">
        <v>10</v>
      </c>
      <c r="F109" s="54">
        <f t="shared" si="18"/>
        <v>685</v>
      </c>
      <c r="G109" s="166">
        <f>G112</f>
        <v>0</v>
      </c>
      <c r="H109" s="166">
        <f>H112</f>
        <v>685</v>
      </c>
      <c r="I109" s="166">
        <v>0</v>
      </c>
      <c r="J109" s="166">
        <v>0</v>
      </c>
      <c r="K109" s="166">
        <v>0</v>
      </c>
      <c r="L109" s="166">
        <v>0</v>
      </c>
      <c r="M109" s="166">
        <v>0</v>
      </c>
      <c r="N109" s="268" t="s">
        <v>32</v>
      </c>
      <c r="O109" s="268" t="s">
        <v>157</v>
      </c>
      <c r="P109" s="271"/>
    </row>
    <row r="110" spans="1:16" s="162" customFormat="1" ht="16.5" customHeight="1">
      <c r="A110" s="278"/>
      <c r="B110" s="325"/>
      <c r="C110" s="278"/>
      <c r="D110" s="278"/>
      <c r="E110" s="165" t="s">
        <v>1</v>
      </c>
      <c r="F110" s="54">
        <f t="shared" si="18"/>
        <v>0</v>
      </c>
      <c r="G110" s="166">
        <v>0</v>
      </c>
      <c r="H110" s="166">
        <v>0</v>
      </c>
      <c r="I110" s="166">
        <v>0</v>
      </c>
      <c r="J110" s="166">
        <v>0</v>
      </c>
      <c r="K110" s="166">
        <v>0</v>
      </c>
      <c r="L110" s="166">
        <v>0</v>
      </c>
      <c r="M110" s="166">
        <v>0</v>
      </c>
      <c r="N110" s="269"/>
      <c r="O110" s="269"/>
      <c r="P110" s="272"/>
    </row>
    <row r="111" spans="1:16" s="162" customFormat="1" ht="16.5" customHeight="1">
      <c r="A111" s="278"/>
      <c r="B111" s="325"/>
      <c r="C111" s="278"/>
      <c r="D111" s="278"/>
      <c r="E111" s="165" t="s">
        <v>2</v>
      </c>
      <c r="F111" s="54">
        <f t="shared" si="18"/>
        <v>0</v>
      </c>
      <c r="G111" s="166">
        <v>0</v>
      </c>
      <c r="H111" s="166">
        <v>0</v>
      </c>
      <c r="I111" s="166">
        <v>0</v>
      </c>
      <c r="J111" s="166">
        <v>0</v>
      </c>
      <c r="K111" s="166">
        <v>0</v>
      </c>
      <c r="L111" s="166">
        <v>0</v>
      </c>
      <c r="M111" s="166">
        <v>0</v>
      </c>
      <c r="N111" s="269"/>
      <c r="O111" s="269"/>
      <c r="P111" s="272"/>
    </row>
    <row r="112" spans="1:16" s="162" customFormat="1" ht="16.5" customHeight="1">
      <c r="A112" s="278"/>
      <c r="B112" s="325"/>
      <c r="C112" s="278"/>
      <c r="D112" s="278"/>
      <c r="E112" s="165" t="s">
        <v>3</v>
      </c>
      <c r="F112" s="54">
        <f t="shared" si="18"/>
        <v>685</v>
      </c>
      <c r="G112" s="166">
        <v>0</v>
      </c>
      <c r="H112" s="166">
        <f>H117</f>
        <v>685</v>
      </c>
      <c r="I112" s="166">
        <v>0</v>
      </c>
      <c r="J112" s="166">
        <v>0</v>
      </c>
      <c r="K112" s="166">
        <v>0</v>
      </c>
      <c r="L112" s="166">
        <v>0</v>
      </c>
      <c r="M112" s="166">
        <v>0</v>
      </c>
      <c r="N112" s="269"/>
      <c r="O112" s="269"/>
      <c r="P112" s="272"/>
    </row>
    <row r="113" spans="1:16" s="162" customFormat="1" ht="16.5" customHeight="1">
      <c r="A113" s="279"/>
      <c r="B113" s="326"/>
      <c r="C113" s="279"/>
      <c r="D113" s="279"/>
      <c r="E113" s="165" t="s">
        <v>5</v>
      </c>
      <c r="F113" s="54">
        <f t="shared" si="18"/>
        <v>0</v>
      </c>
      <c r="G113" s="166">
        <v>0</v>
      </c>
      <c r="H113" s="166">
        <v>0</v>
      </c>
      <c r="I113" s="166">
        <v>0</v>
      </c>
      <c r="J113" s="166">
        <v>0</v>
      </c>
      <c r="K113" s="166">
        <v>0</v>
      </c>
      <c r="L113" s="166">
        <v>0</v>
      </c>
      <c r="M113" s="166">
        <v>0</v>
      </c>
      <c r="N113" s="270"/>
      <c r="O113" s="270"/>
      <c r="P113" s="273"/>
    </row>
    <row r="114" spans="1:16" ht="16.5" customHeight="1">
      <c r="A114" s="277" t="s">
        <v>315</v>
      </c>
      <c r="B114" s="324" t="s">
        <v>260</v>
      </c>
      <c r="C114" s="277" t="s">
        <v>117</v>
      </c>
      <c r="D114" s="277" t="s">
        <v>65</v>
      </c>
      <c r="E114" s="49" t="s">
        <v>10</v>
      </c>
      <c r="F114" s="54">
        <f t="shared" si="18"/>
        <v>685</v>
      </c>
      <c r="G114" s="166">
        <f>G117</f>
        <v>0</v>
      </c>
      <c r="H114" s="166">
        <f>H117</f>
        <v>685</v>
      </c>
      <c r="I114" s="166">
        <v>0</v>
      </c>
      <c r="J114" s="166">
        <v>0</v>
      </c>
      <c r="K114" s="166">
        <v>0</v>
      </c>
      <c r="L114" s="166">
        <v>0</v>
      </c>
      <c r="M114" s="166">
        <v>0</v>
      </c>
      <c r="N114" s="268" t="s">
        <v>32</v>
      </c>
      <c r="O114" s="268" t="s">
        <v>157</v>
      </c>
      <c r="P114" s="271"/>
    </row>
    <row r="115" spans="1:16" ht="16.5" customHeight="1">
      <c r="A115" s="278"/>
      <c r="B115" s="325"/>
      <c r="C115" s="278"/>
      <c r="D115" s="278"/>
      <c r="E115" s="49" t="s">
        <v>1</v>
      </c>
      <c r="F115" s="54">
        <f t="shared" si="18"/>
        <v>0</v>
      </c>
      <c r="G115" s="166">
        <v>0</v>
      </c>
      <c r="H115" s="166">
        <v>0</v>
      </c>
      <c r="I115" s="166">
        <v>0</v>
      </c>
      <c r="J115" s="166">
        <v>0</v>
      </c>
      <c r="K115" s="166">
        <v>0</v>
      </c>
      <c r="L115" s="166">
        <v>0</v>
      </c>
      <c r="M115" s="166">
        <v>0</v>
      </c>
      <c r="N115" s="269"/>
      <c r="O115" s="269"/>
      <c r="P115" s="272"/>
    </row>
    <row r="116" spans="1:16" ht="16.5" customHeight="1">
      <c r="A116" s="278"/>
      <c r="B116" s="325"/>
      <c r="C116" s="278"/>
      <c r="D116" s="278"/>
      <c r="E116" s="49" t="s">
        <v>2</v>
      </c>
      <c r="F116" s="54">
        <f t="shared" si="18"/>
        <v>0</v>
      </c>
      <c r="G116" s="166">
        <v>0</v>
      </c>
      <c r="H116" s="166">
        <v>0</v>
      </c>
      <c r="I116" s="166">
        <v>0</v>
      </c>
      <c r="J116" s="166">
        <v>0</v>
      </c>
      <c r="K116" s="166">
        <v>0</v>
      </c>
      <c r="L116" s="166">
        <v>0</v>
      </c>
      <c r="M116" s="166">
        <v>0</v>
      </c>
      <c r="N116" s="269"/>
      <c r="O116" s="269"/>
      <c r="P116" s="272"/>
    </row>
    <row r="117" spans="1:16" ht="16.5" customHeight="1">
      <c r="A117" s="278"/>
      <c r="B117" s="325"/>
      <c r="C117" s="278"/>
      <c r="D117" s="278"/>
      <c r="E117" s="49" t="s">
        <v>3</v>
      </c>
      <c r="F117" s="54">
        <f t="shared" si="18"/>
        <v>685</v>
      </c>
      <c r="G117" s="166">
        <v>0</v>
      </c>
      <c r="H117" s="166">
        <v>685</v>
      </c>
      <c r="I117" s="166">
        <v>0</v>
      </c>
      <c r="J117" s="166">
        <v>0</v>
      </c>
      <c r="K117" s="166">
        <v>0</v>
      </c>
      <c r="L117" s="166">
        <v>0</v>
      </c>
      <c r="M117" s="166">
        <v>0</v>
      </c>
      <c r="N117" s="269"/>
      <c r="O117" s="269"/>
      <c r="P117" s="272"/>
    </row>
    <row r="118" spans="1:16" ht="16.5" customHeight="1">
      <c r="A118" s="279"/>
      <c r="B118" s="326"/>
      <c r="C118" s="279"/>
      <c r="D118" s="279"/>
      <c r="E118" s="49" t="s">
        <v>5</v>
      </c>
      <c r="F118" s="54">
        <f t="shared" si="18"/>
        <v>0</v>
      </c>
      <c r="G118" s="166">
        <v>0</v>
      </c>
      <c r="H118" s="166">
        <v>0</v>
      </c>
      <c r="I118" s="166">
        <v>0</v>
      </c>
      <c r="J118" s="166">
        <v>0</v>
      </c>
      <c r="K118" s="166">
        <v>0</v>
      </c>
      <c r="L118" s="166">
        <v>0</v>
      </c>
      <c r="M118" s="166">
        <v>0</v>
      </c>
      <c r="N118" s="270"/>
      <c r="O118" s="270"/>
      <c r="P118" s="273"/>
    </row>
    <row r="119" spans="1:16" ht="16.5" customHeight="1">
      <c r="A119" s="295" t="s">
        <v>41</v>
      </c>
      <c r="B119" s="292" t="s">
        <v>110</v>
      </c>
      <c r="C119" s="295" t="s">
        <v>119</v>
      </c>
      <c r="D119" s="30"/>
      <c r="E119" s="45" t="s">
        <v>10</v>
      </c>
      <c r="F119" s="161">
        <f t="shared" si="18"/>
        <v>412.58742000000001</v>
      </c>
      <c r="G119" s="50">
        <f t="shared" ref="G119:M119" si="20">SUM(G120:G123)</f>
        <v>12.58742</v>
      </c>
      <c r="H119" s="50">
        <f t="shared" si="20"/>
        <v>80</v>
      </c>
      <c r="I119" s="50">
        <f t="shared" si="20"/>
        <v>80</v>
      </c>
      <c r="J119" s="50">
        <f t="shared" si="20"/>
        <v>80</v>
      </c>
      <c r="K119" s="50">
        <f t="shared" si="20"/>
        <v>0</v>
      </c>
      <c r="L119" s="50">
        <f t="shared" si="20"/>
        <v>80</v>
      </c>
      <c r="M119" s="50">
        <f t="shared" si="20"/>
        <v>80</v>
      </c>
      <c r="N119" s="289"/>
      <c r="O119" s="289"/>
      <c r="P119" s="298"/>
    </row>
    <row r="120" spans="1:16" ht="16.5" customHeight="1">
      <c r="A120" s="296"/>
      <c r="B120" s="293"/>
      <c r="C120" s="296"/>
      <c r="D120" s="31"/>
      <c r="E120" s="47" t="s">
        <v>1</v>
      </c>
      <c r="F120" s="161">
        <f t="shared" si="18"/>
        <v>0</v>
      </c>
      <c r="G120" s="50">
        <f t="shared" ref="G120:M122" si="21">G125</f>
        <v>0</v>
      </c>
      <c r="H120" s="50">
        <f t="shared" si="21"/>
        <v>0</v>
      </c>
      <c r="I120" s="50">
        <f t="shared" si="21"/>
        <v>0</v>
      </c>
      <c r="J120" s="50">
        <f t="shared" si="21"/>
        <v>0</v>
      </c>
      <c r="K120" s="50">
        <f t="shared" si="21"/>
        <v>0</v>
      </c>
      <c r="L120" s="50">
        <f t="shared" si="21"/>
        <v>0</v>
      </c>
      <c r="M120" s="50">
        <f t="shared" si="21"/>
        <v>0</v>
      </c>
      <c r="N120" s="290"/>
      <c r="O120" s="290"/>
      <c r="P120" s="299"/>
    </row>
    <row r="121" spans="1:16" ht="16.5" customHeight="1">
      <c r="A121" s="296"/>
      <c r="B121" s="293"/>
      <c r="C121" s="296"/>
      <c r="D121" s="31"/>
      <c r="E121" s="47" t="s">
        <v>2</v>
      </c>
      <c r="F121" s="161">
        <f t="shared" si="18"/>
        <v>0</v>
      </c>
      <c r="G121" s="50">
        <f t="shared" si="21"/>
        <v>0</v>
      </c>
      <c r="H121" s="50">
        <f t="shared" si="21"/>
        <v>0</v>
      </c>
      <c r="I121" s="50">
        <f t="shared" si="21"/>
        <v>0</v>
      </c>
      <c r="J121" s="50">
        <f t="shared" si="21"/>
        <v>0</v>
      </c>
      <c r="K121" s="50">
        <f t="shared" si="21"/>
        <v>0</v>
      </c>
      <c r="L121" s="50">
        <f t="shared" si="21"/>
        <v>0</v>
      </c>
      <c r="M121" s="50">
        <f t="shared" si="21"/>
        <v>0</v>
      </c>
      <c r="N121" s="290"/>
      <c r="O121" s="290"/>
      <c r="P121" s="299"/>
    </row>
    <row r="122" spans="1:16" ht="16.5" customHeight="1">
      <c r="A122" s="296"/>
      <c r="B122" s="293"/>
      <c r="C122" s="296"/>
      <c r="D122" s="31"/>
      <c r="E122" s="47" t="s">
        <v>3</v>
      </c>
      <c r="F122" s="161">
        <f t="shared" si="18"/>
        <v>412.58742000000001</v>
      </c>
      <c r="G122" s="50">
        <f t="shared" si="21"/>
        <v>12.58742</v>
      </c>
      <c r="H122" s="50">
        <f t="shared" si="21"/>
        <v>80</v>
      </c>
      <c r="I122" s="50">
        <f t="shared" si="21"/>
        <v>80</v>
      </c>
      <c r="J122" s="50">
        <f t="shared" si="21"/>
        <v>80</v>
      </c>
      <c r="K122" s="50">
        <f t="shared" si="21"/>
        <v>0</v>
      </c>
      <c r="L122" s="50">
        <f t="shared" si="21"/>
        <v>80</v>
      </c>
      <c r="M122" s="50">
        <f t="shared" si="21"/>
        <v>80</v>
      </c>
      <c r="N122" s="290"/>
      <c r="O122" s="290"/>
      <c r="P122" s="299"/>
    </row>
    <row r="123" spans="1:16" ht="16.5" customHeight="1">
      <c r="A123" s="297"/>
      <c r="B123" s="294"/>
      <c r="C123" s="297"/>
      <c r="D123" s="32"/>
      <c r="E123" s="47" t="s">
        <v>5</v>
      </c>
      <c r="F123" s="161">
        <f t="shared" si="18"/>
        <v>0</v>
      </c>
      <c r="G123" s="50">
        <v>0</v>
      </c>
      <c r="H123" s="50">
        <v>0</v>
      </c>
      <c r="I123" s="50">
        <v>0</v>
      </c>
      <c r="J123" s="50">
        <v>0</v>
      </c>
      <c r="K123" s="50">
        <v>0</v>
      </c>
      <c r="L123" s="50">
        <v>0</v>
      </c>
      <c r="M123" s="50">
        <v>0</v>
      </c>
      <c r="N123" s="291"/>
      <c r="O123" s="291"/>
      <c r="P123" s="300"/>
    </row>
    <row r="124" spans="1:16" ht="16.5" customHeight="1">
      <c r="A124" s="277" t="s">
        <v>42</v>
      </c>
      <c r="B124" s="324" t="s">
        <v>28</v>
      </c>
      <c r="C124" s="277" t="s">
        <v>129</v>
      </c>
      <c r="D124" s="277" t="s">
        <v>67</v>
      </c>
      <c r="E124" s="49" t="s">
        <v>10</v>
      </c>
      <c r="F124" s="54">
        <f t="shared" si="18"/>
        <v>412.58742000000001</v>
      </c>
      <c r="G124" s="166">
        <f>G127</f>
        <v>12.58742</v>
      </c>
      <c r="H124" s="166">
        <f t="shared" ref="H124:M124" si="22">H127</f>
        <v>80</v>
      </c>
      <c r="I124" s="166">
        <f t="shared" si="22"/>
        <v>80</v>
      </c>
      <c r="J124" s="166">
        <f t="shared" si="22"/>
        <v>80</v>
      </c>
      <c r="K124" s="204">
        <f t="shared" si="22"/>
        <v>0</v>
      </c>
      <c r="L124" s="166">
        <f t="shared" si="22"/>
        <v>80</v>
      </c>
      <c r="M124" s="166">
        <f t="shared" si="22"/>
        <v>80</v>
      </c>
      <c r="N124" s="268" t="s">
        <v>32</v>
      </c>
      <c r="O124" s="283" t="s">
        <v>156</v>
      </c>
      <c r="P124" s="271" t="s">
        <v>29</v>
      </c>
    </row>
    <row r="125" spans="1:16" ht="16.5" customHeight="1">
      <c r="A125" s="278"/>
      <c r="B125" s="325"/>
      <c r="C125" s="278"/>
      <c r="D125" s="278"/>
      <c r="E125" s="49" t="s">
        <v>1</v>
      </c>
      <c r="F125" s="54">
        <f t="shared" si="18"/>
        <v>0</v>
      </c>
      <c r="G125" s="166">
        <v>0</v>
      </c>
      <c r="H125" s="166">
        <v>0</v>
      </c>
      <c r="I125" s="166">
        <v>0</v>
      </c>
      <c r="J125" s="166">
        <v>0</v>
      </c>
      <c r="K125" s="204">
        <v>0</v>
      </c>
      <c r="L125" s="166">
        <v>0</v>
      </c>
      <c r="M125" s="166">
        <v>0</v>
      </c>
      <c r="N125" s="269"/>
      <c r="O125" s="284"/>
      <c r="P125" s="287"/>
    </row>
    <row r="126" spans="1:16" ht="16.5" customHeight="1">
      <c r="A126" s="278"/>
      <c r="B126" s="325"/>
      <c r="C126" s="278"/>
      <c r="D126" s="278" t="s">
        <v>67</v>
      </c>
      <c r="E126" s="49" t="s">
        <v>2</v>
      </c>
      <c r="F126" s="54">
        <f t="shared" si="18"/>
        <v>0</v>
      </c>
      <c r="G126" s="166">
        <v>0</v>
      </c>
      <c r="H126" s="166">
        <v>0</v>
      </c>
      <c r="I126" s="166">
        <v>0</v>
      </c>
      <c r="J126" s="166">
        <v>0</v>
      </c>
      <c r="K126" s="204">
        <v>0</v>
      </c>
      <c r="L126" s="166">
        <v>0</v>
      </c>
      <c r="M126" s="166">
        <v>0</v>
      </c>
      <c r="N126" s="269"/>
      <c r="O126" s="284"/>
      <c r="P126" s="287"/>
    </row>
    <row r="127" spans="1:16" ht="16.5" customHeight="1">
      <c r="A127" s="278"/>
      <c r="B127" s="325"/>
      <c r="C127" s="278"/>
      <c r="D127" s="278"/>
      <c r="E127" s="49" t="s">
        <v>3</v>
      </c>
      <c r="F127" s="54">
        <f t="shared" si="18"/>
        <v>412.58742000000001</v>
      </c>
      <c r="G127" s="166">
        <v>12.58742</v>
      </c>
      <c r="H127" s="166">
        <v>80</v>
      </c>
      <c r="I127" s="166">
        <v>80</v>
      </c>
      <c r="J127" s="166">
        <v>80</v>
      </c>
      <c r="K127" s="204">
        <v>0</v>
      </c>
      <c r="L127" s="166">
        <v>80</v>
      </c>
      <c r="M127" s="166">
        <v>80</v>
      </c>
      <c r="N127" s="269"/>
      <c r="O127" s="284"/>
      <c r="P127" s="287"/>
    </row>
    <row r="128" spans="1:16" ht="16.5" customHeight="1">
      <c r="A128" s="279"/>
      <c r="B128" s="326"/>
      <c r="C128" s="279"/>
      <c r="D128" s="279"/>
      <c r="E128" s="49" t="s">
        <v>5</v>
      </c>
      <c r="F128" s="54">
        <f t="shared" si="18"/>
        <v>0</v>
      </c>
      <c r="G128" s="166">
        <v>0</v>
      </c>
      <c r="H128" s="166">
        <v>0</v>
      </c>
      <c r="I128" s="166">
        <v>0</v>
      </c>
      <c r="J128" s="166">
        <v>0</v>
      </c>
      <c r="K128" s="204">
        <v>0</v>
      </c>
      <c r="L128" s="166">
        <v>0</v>
      </c>
      <c r="M128" s="166">
        <v>0</v>
      </c>
      <c r="N128" s="270"/>
      <c r="O128" s="284"/>
      <c r="P128" s="288"/>
    </row>
    <row r="129" spans="1:16" ht="15" customHeight="1">
      <c r="A129" s="301" t="s">
        <v>71</v>
      </c>
      <c r="B129" s="274" t="s">
        <v>261</v>
      </c>
      <c r="C129" s="301" t="s">
        <v>121</v>
      </c>
      <c r="D129" s="175"/>
      <c r="E129" s="51" t="s">
        <v>10</v>
      </c>
      <c r="F129" s="161">
        <f t="shared" si="18"/>
        <v>394.5</v>
      </c>
      <c r="G129" s="201">
        <f>SUM(G130:G133)</f>
        <v>48.5</v>
      </c>
      <c r="H129" s="201">
        <f t="shared" ref="H129:M129" si="23">SUM(H130:H133)</f>
        <v>50</v>
      </c>
      <c r="I129" s="201">
        <f t="shared" si="23"/>
        <v>82</v>
      </c>
      <c r="J129" s="201">
        <f t="shared" si="23"/>
        <v>50</v>
      </c>
      <c r="K129" s="214">
        <f t="shared" si="23"/>
        <v>0</v>
      </c>
      <c r="L129" s="214">
        <f t="shared" si="23"/>
        <v>82</v>
      </c>
      <c r="M129" s="214">
        <f t="shared" si="23"/>
        <v>82</v>
      </c>
      <c r="N129" s="289"/>
      <c r="O129" s="448"/>
      <c r="P129" s="298"/>
    </row>
    <row r="130" spans="1:16" ht="15" customHeight="1">
      <c r="A130" s="302"/>
      <c r="B130" s="275"/>
      <c r="C130" s="302"/>
      <c r="D130" s="176"/>
      <c r="E130" s="51" t="s">
        <v>1</v>
      </c>
      <c r="F130" s="161">
        <f t="shared" si="18"/>
        <v>0</v>
      </c>
      <c r="G130" s="201">
        <f t="shared" ref="G130:J131" si="24">G140</f>
        <v>0</v>
      </c>
      <c r="H130" s="201">
        <f t="shared" si="24"/>
        <v>0</v>
      </c>
      <c r="I130" s="201">
        <f t="shared" si="24"/>
        <v>0</v>
      </c>
      <c r="J130" s="201">
        <f t="shared" si="24"/>
        <v>0</v>
      </c>
      <c r="K130" s="214">
        <v>0</v>
      </c>
      <c r="L130" s="214">
        <v>0</v>
      </c>
      <c r="M130" s="214">
        <v>0</v>
      </c>
      <c r="N130" s="290"/>
      <c r="O130" s="449"/>
      <c r="P130" s="450"/>
    </row>
    <row r="131" spans="1:16">
      <c r="A131" s="302"/>
      <c r="B131" s="275"/>
      <c r="C131" s="302"/>
      <c r="D131" s="176"/>
      <c r="E131" s="51" t="s">
        <v>2</v>
      </c>
      <c r="F131" s="161">
        <f t="shared" si="18"/>
        <v>0</v>
      </c>
      <c r="G131" s="201">
        <f t="shared" si="24"/>
        <v>0</v>
      </c>
      <c r="H131" s="201">
        <f t="shared" si="24"/>
        <v>0</v>
      </c>
      <c r="I131" s="201">
        <f t="shared" si="24"/>
        <v>0</v>
      </c>
      <c r="J131" s="201">
        <f t="shared" si="24"/>
        <v>0</v>
      </c>
      <c r="K131" s="214">
        <v>0</v>
      </c>
      <c r="L131" s="214">
        <v>0</v>
      </c>
      <c r="M131" s="214">
        <v>0</v>
      </c>
      <c r="N131" s="290"/>
      <c r="O131" s="449"/>
      <c r="P131" s="450"/>
    </row>
    <row r="132" spans="1:16">
      <c r="A132" s="302"/>
      <c r="B132" s="275"/>
      <c r="C132" s="302"/>
      <c r="D132" s="176"/>
      <c r="E132" s="51" t="s">
        <v>3</v>
      </c>
      <c r="F132" s="161">
        <f t="shared" si="18"/>
        <v>394.5</v>
      </c>
      <c r="G132" s="201">
        <f>G137</f>
        <v>48.5</v>
      </c>
      <c r="H132" s="201">
        <f t="shared" ref="H132:M132" si="25">H137</f>
        <v>50</v>
      </c>
      <c r="I132" s="201">
        <f t="shared" si="25"/>
        <v>82</v>
      </c>
      <c r="J132" s="201">
        <f t="shared" si="25"/>
        <v>50</v>
      </c>
      <c r="K132" s="201">
        <f t="shared" si="25"/>
        <v>0</v>
      </c>
      <c r="L132" s="201">
        <f t="shared" si="25"/>
        <v>82</v>
      </c>
      <c r="M132" s="201">
        <f t="shared" si="25"/>
        <v>82</v>
      </c>
      <c r="N132" s="290"/>
      <c r="O132" s="449"/>
      <c r="P132" s="450"/>
    </row>
    <row r="133" spans="1:16" ht="24" customHeight="1">
      <c r="A133" s="303"/>
      <c r="B133" s="276"/>
      <c r="C133" s="303"/>
      <c r="D133" s="177"/>
      <c r="E133" s="51" t="s">
        <v>5</v>
      </c>
      <c r="F133" s="161">
        <f t="shared" si="18"/>
        <v>0</v>
      </c>
      <c r="G133" s="201">
        <v>0</v>
      </c>
      <c r="H133" s="201">
        <v>0</v>
      </c>
      <c r="I133" s="201">
        <v>0</v>
      </c>
      <c r="J133" s="201">
        <v>0</v>
      </c>
      <c r="K133" s="214">
        <v>0</v>
      </c>
      <c r="L133" s="214">
        <v>0</v>
      </c>
      <c r="M133" s="214">
        <v>0</v>
      </c>
      <c r="N133" s="291"/>
      <c r="O133" s="449"/>
      <c r="P133" s="451"/>
    </row>
    <row r="134" spans="1:16" s="162" customFormat="1" ht="16.5" customHeight="1">
      <c r="A134" s="277" t="s">
        <v>72</v>
      </c>
      <c r="B134" s="280" t="s">
        <v>304</v>
      </c>
      <c r="C134" s="277" t="s">
        <v>201</v>
      </c>
      <c r="D134" s="277" t="s">
        <v>68</v>
      </c>
      <c r="E134" s="165" t="s">
        <v>10</v>
      </c>
      <c r="F134" s="54">
        <f t="shared" si="18"/>
        <v>394.5</v>
      </c>
      <c r="G134" s="52">
        <f>G137</f>
        <v>48.5</v>
      </c>
      <c r="H134" s="52">
        <f t="shared" ref="H134:M134" si="26">H137</f>
        <v>50</v>
      </c>
      <c r="I134" s="52">
        <f t="shared" si="26"/>
        <v>82</v>
      </c>
      <c r="J134" s="52">
        <f t="shared" si="26"/>
        <v>50</v>
      </c>
      <c r="K134" s="52">
        <f t="shared" si="26"/>
        <v>0</v>
      </c>
      <c r="L134" s="52">
        <f t="shared" si="26"/>
        <v>82</v>
      </c>
      <c r="M134" s="52">
        <f t="shared" si="26"/>
        <v>82</v>
      </c>
      <c r="N134" s="268"/>
      <c r="O134" s="283"/>
      <c r="P134" s="271"/>
    </row>
    <row r="135" spans="1:16" s="162" customFormat="1" ht="16.5" customHeight="1">
      <c r="A135" s="278"/>
      <c r="B135" s="281"/>
      <c r="C135" s="278"/>
      <c r="D135" s="278"/>
      <c r="E135" s="165" t="s">
        <v>1</v>
      </c>
      <c r="F135" s="54">
        <f t="shared" si="18"/>
        <v>0</v>
      </c>
      <c r="G135" s="52">
        <v>0</v>
      </c>
      <c r="H135" s="52">
        <v>0</v>
      </c>
      <c r="I135" s="52">
        <v>0</v>
      </c>
      <c r="J135" s="52">
        <v>0</v>
      </c>
      <c r="K135" s="52">
        <v>0</v>
      </c>
      <c r="L135" s="52">
        <v>0</v>
      </c>
      <c r="M135" s="52">
        <v>0</v>
      </c>
      <c r="N135" s="269"/>
      <c r="O135" s="284"/>
      <c r="P135" s="285"/>
    </row>
    <row r="136" spans="1:16" s="162" customFormat="1" ht="16.5" customHeight="1">
      <c r="A136" s="278"/>
      <c r="B136" s="281"/>
      <c r="C136" s="278"/>
      <c r="D136" s="278"/>
      <c r="E136" s="165" t="s">
        <v>2</v>
      </c>
      <c r="F136" s="54">
        <f t="shared" si="18"/>
        <v>0</v>
      </c>
      <c r="G136" s="52">
        <v>0</v>
      </c>
      <c r="H136" s="52">
        <v>0</v>
      </c>
      <c r="I136" s="52">
        <v>0</v>
      </c>
      <c r="J136" s="52">
        <v>0</v>
      </c>
      <c r="K136" s="52">
        <v>0</v>
      </c>
      <c r="L136" s="52">
        <v>0</v>
      </c>
      <c r="M136" s="52">
        <v>0</v>
      </c>
      <c r="N136" s="269"/>
      <c r="O136" s="284"/>
      <c r="P136" s="285"/>
    </row>
    <row r="137" spans="1:16" s="162" customFormat="1" ht="16.5" customHeight="1">
      <c r="A137" s="278"/>
      <c r="B137" s="281"/>
      <c r="C137" s="278"/>
      <c r="D137" s="278"/>
      <c r="E137" s="165" t="s">
        <v>3</v>
      </c>
      <c r="F137" s="54">
        <f t="shared" si="18"/>
        <v>394.5</v>
      </c>
      <c r="G137" s="52">
        <f>G142+G147</f>
        <v>48.5</v>
      </c>
      <c r="H137" s="52">
        <f t="shared" ref="H137:M137" si="27">H142+H147</f>
        <v>50</v>
      </c>
      <c r="I137" s="52">
        <f t="shared" si="27"/>
        <v>82</v>
      </c>
      <c r="J137" s="52">
        <f t="shared" si="27"/>
        <v>50</v>
      </c>
      <c r="K137" s="52">
        <f t="shared" si="27"/>
        <v>0</v>
      </c>
      <c r="L137" s="52">
        <f t="shared" si="27"/>
        <v>82</v>
      </c>
      <c r="M137" s="52">
        <f t="shared" si="27"/>
        <v>82</v>
      </c>
      <c r="N137" s="269"/>
      <c r="O137" s="284"/>
      <c r="P137" s="285"/>
    </row>
    <row r="138" spans="1:16" s="162" customFormat="1" ht="20.25" customHeight="1">
      <c r="A138" s="279"/>
      <c r="B138" s="282"/>
      <c r="C138" s="279"/>
      <c r="D138" s="279"/>
      <c r="E138" s="165" t="s">
        <v>5</v>
      </c>
      <c r="F138" s="54">
        <f t="shared" si="18"/>
        <v>0</v>
      </c>
      <c r="G138" s="52">
        <v>0</v>
      </c>
      <c r="H138" s="52">
        <v>0</v>
      </c>
      <c r="I138" s="52">
        <v>0</v>
      </c>
      <c r="J138" s="52">
        <v>0</v>
      </c>
      <c r="K138" s="52">
        <v>0</v>
      </c>
      <c r="L138" s="52">
        <v>0</v>
      </c>
      <c r="M138" s="52">
        <v>0</v>
      </c>
      <c r="N138" s="270"/>
      <c r="O138" s="284"/>
      <c r="P138" s="286"/>
    </row>
    <row r="139" spans="1:16" ht="16.5" customHeight="1">
      <c r="A139" s="277" t="s">
        <v>306</v>
      </c>
      <c r="B139" s="324" t="s">
        <v>146</v>
      </c>
      <c r="C139" s="277" t="s">
        <v>201</v>
      </c>
      <c r="D139" s="277" t="s">
        <v>68</v>
      </c>
      <c r="E139" s="49" t="s">
        <v>10</v>
      </c>
      <c r="F139" s="54">
        <f t="shared" si="18"/>
        <v>298.5</v>
      </c>
      <c r="G139" s="52">
        <f t="shared" ref="G139:M139" si="28">G142</f>
        <v>48.5</v>
      </c>
      <c r="H139" s="52">
        <f t="shared" si="28"/>
        <v>50</v>
      </c>
      <c r="I139" s="52">
        <f t="shared" si="28"/>
        <v>50</v>
      </c>
      <c r="J139" s="52">
        <f t="shared" si="28"/>
        <v>50</v>
      </c>
      <c r="K139" s="52">
        <f t="shared" si="28"/>
        <v>0</v>
      </c>
      <c r="L139" s="52">
        <f t="shared" si="28"/>
        <v>50</v>
      </c>
      <c r="M139" s="52">
        <f t="shared" si="28"/>
        <v>50</v>
      </c>
      <c r="N139" s="268" t="s">
        <v>32</v>
      </c>
      <c r="O139" s="283" t="s">
        <v>155</v>
      </c>
      <c r="P139" s="271" t="s">
        <v>249</v>
      </c>
    </row>
    <row r="140" spans="1:16" ht="16.5" customHeight="1">
      <c r="A140" s="278"/>
      <c r="B140" s="325"/>
      <c r="C140" s="278"/>
      <c r="D140" s="278"/>
      <c r="E140" s="49" t="s">
        <v>1</v>
      </c>
      <c r="F140" s="54">
        <f t="shared" si="18"/>
        <v>0</v>
      </c>
      <c r="G140" s="52">
        <v>0</v>
      </c>
      <c r="H140" s="52">
        <v>0</v>
      </c>
      <c r="I140" s="52">
        <v>0</v>
      </c>
      <c r="J140" s="52">
        <v>0</v>
      </c>
      <c r="K140" s="52">
        <v>0</v>
      </c>
      <c r="L140" s="52">
        <v>0</v>
      </c>
      <c r="M140" s="52">
        <v>0</v>
      </c>
      <c r="N140" s="269"/>
      <c r="O140" s="284"/>
      <c r="P140" s="285"/>
    </row>
    <row r="141" spans="1:16" ht="16.5" customHeight="1">
      <c r="A141" s="278"/>
      <c r="B141" s="325"/>
      <c r="C141" s="278"/>
      <c r="D141" s="278"/>
      <c r="E141" s="49" t="s">
        <v>2</v>
      </c>
      <c r="F141" s="54">
        <f t="shared" si="18"/>
        <v>0</v>
      </c>
      <c r="G141" s="52">
        <v>0</v>
      </c>
      <c r="H141" s="52">
        <v>0</v>
      </c>
      <c r="I141" s="52">
        <v>0</v>
      </c>
      <c r="J141" s="52">
        <v>0</v>
      </c>
      <c r="K141" s="52">
        <v>0</v>
      </c>
      <c r="L141" s="52">
        <v>0</v>
      </c>
      <c r="M141" s="52">
        <v>0</v>
      </c>
      <c r="N141" s="269"/>
      <c r="O141" s="284"/>
      <c r="P141" s="285"/>
    </row>
    <row r="142" spans="1:16" ht="16.5" customHeight="1">
      <c r="A142" s="278"/>
      <c r="B142" s="325"/>
      <c r="C142" s="278"/>
      <c r="D142" s="278"/>
      <c r="E142" s="49" t="s">
        <v>3</v>
      </c>
      <c r="F142" s="54">
        <f t="shared" si="18"/>
        <v>298.5</v>
      </c>
      <c r="G142" s="52">
        <v>48.5</v>
      </c>
      <c r="H142" s="52">
        <v>50</v>
      </c>
      <c r="I142" s="52">
        <v>50</v>
      </c>
      <c r="J142" s="52">
        <v>50</v>
      </c>
      <c r="K142" s="52">
        <v>0</v>
      </c>
      <c r="L142" s="52">
        <v>50</v>
      </c>
      <c r="M142" s="52">
        <v>50</v>
      </c>
      <c r="N142" s="269"/>
      <c r="O142" s="284"/>
      <c r="P142" s="285"/>
    </row>
    <row r="143" spans="1:16" ht="20.25" customHeight="1">
      <c r="A143" s="279"/>
      <c r="B143" s="326"/>
      <c r="C143" s="279"/>
      <c r="D143" s="279"/>
      <c r="E143" s="49" t="s">
        <v>5</v>
      </c>
      <c r="F143" s="54">
        <f t="shared" si="18"/>
        <v>0</v>
      </c>
      <c r="G143" s="52">
        <v>0</v>
      </c>
      <c r="H143" s="52">
        <v>0</v>
      </c>
      <c r="I143" s="52">
        <v>0</v>
      </c>
      <c r="J143" s="52">
        <v>0</v>
      </c>
      <c r="K143" s="52">
        <v>0</v>
      </c>
      <c r="L143" s="52">
        <v>0</v>
      </c>
      <c r="M143" s="52">
        <v>0</v>
      </c>
      <c r="N143" s="270"/>
      <c r="O143" s="284"/>
      <c r="P143" s="286"/>
    </row>
    <row r="144" spans="1:16" ht="16.5" customHeight="1">
      <c r="A144" s="277" t="s">
        <v>305</v>
      </c>
      <c r="B144" s="324" t="s">
        <v>279</v>
      </c>
      <c r="C144" s="277" t="s">
        <v>201</v>
      </c>
      <c r="D144" s="277"/>
      <c r="E144" s="49" t="s">
        <v>10</v>
      </c>
      <c r="F144" s="54">
        <f t="shared" si="18"/>
        <v>96</v>
      </c>
      <c r="G144" s="52">
        <v>0</v>
      </c>
      <c r="H144" s="52">
        <v>0</v>
      </c>
      <c r="I144" s="52">
        <f>I147</f>
        <v>32</v>
      </c>
      <c r="J144" s="52">
        <f t="shared" ref="J144:M144" si="29">J147</f>
        <v>0</v>
      </c>
      <c r="K144" s="52">
        <f t="shared" si="29"/>
        <v>0</v>
      </c>
      <c r="L144" s="52">
        <f t="shared" si="29"/>
        <v>32</v>
      </c>
      <c r="M144" s="52">
        <f t="shared" si="29"/>
        <v>32</v>
      </c>
      <c r="N144" s="268" t="s">
        <v>32</v>
      </c>
      <c r="O144" s="283" t="s">
        <v>155</v>
      </c>
      <c r="P144" s="271" t="s">
        <v>249</v>
      </c>
    </row>
    <row r="145" spans="1:16" ht="16.5" customHeight="1">
      <c r="A145" s="278"/>
      <c r="B145" s="325"/>
      <c r="C145" s="278"/>
      <c r="D145" s="278"/>
      <c r="E145" s="49" t="s">
        <v>1</v>
      </c>
      <c r="F145" s="54">
        <f t="shared" si="18"/>
        <v>0</v>
      </c>
      <c r="G145" s="52">
        <v>0</v>
      </c>
      <c r="H145" s="52">
        <v>0</v>
      </c>
      <c r="I145" s="52">
        <v>0</v>
      </c>
      <c r="J145" s="52">
        <v>0</v>
      </c>
      <c r="K145" s="52">
        <v>0</v>
      </c>
      <c r="L145" s="52">
        <v>0</v>
      </c>
      <c r="M145" s="52">
        <v>0</v>
      </c>
      <c r="N145" s="269"/>
      <c r="O145" s="284"/>
      <c r="P145" s="285"/>
    </row>
    <row r="146" spans="1:16" ht="16.5" customHeight="1">
      <c r="A146" s="278"/>
      <c r="B146" s="325"/>
      <c r="C146" s="278"/>
      <c r="D146" s="278"/>
      <c r="E146" s="49" t="s">
        <v>2</v>
      </c>
      <c r="F146" s="54">
        <f t="shared" si="18"/>
        <v>0</v>
      </c>
      <c r="G146" s="52">
        <v>0</v>
      </c>
      <c r="H146" s="52">
        <v>0</v>
      </c>
      <c r="I146" s="52">
        <v>0</v>
      </c>
      <c r="J146" s="52">
        <v>0</v>
      </c>
      <c r="K146" s="52">
        <v>0</v>
      </c>
      <c r="L146" s="52">
        <v>0</v>
      </c>
      <c r="M146" s="52">
        <v>0</v>
      </c>
      <c r="N146" s="269"/>
      <c r="O146" s="284"/>
      <c r="P146" s="285"/>
    </row>
    <row r="147" spans="1:16" ht="16.5" customHeight="1">
      <c r="A147" s="278"/>
      <c r="B147" s="325"/>
      <c r="C147" s="278"/>
      <c r="D147" s="278"/>
      <c r="E147" s="49" t="s">
        <v>3</v>
      </c>
      <c r="F147" s="54">
        <f t="shared" ref="F147:F210" si="30">SUM(G147:M147)</f>
        <v>96</v>
      </c>
      <c r="G147" s="52">
        <v>0</v>
      </c>
      <c r="H147" s="52">
        <v>0</v>
      </c>
      <c r="I147" s="52">
        <v>32</v>
      </c>
      <c r="J147" s="52">
        <v>0</v>
      </c>
      <c r="K147" s="52">
        <v>0</v>
      </c>
      <c r="L147" s="52">
        <v>32</v>
      </c>
      <c r="M147" s="52">
        <v>32</v>
      </c>
      <c r="N147" s="269"/>
      <c r="O147" s="284"/>
      <c r="P147" s="285"/>
    </row>
    <row r="148" spans="1:16" ht="20.25" customHeight="1">
      <c r="A148" s="279"/>
      <c r="B148" s="326"/>
      <c r="C148" s="279"/>
      <c r="D148" s="279"/>
      <c r="E148" s="49" t="s">
        <v>5</v>
      </c>
      <c r="F148" s="54">
        <f t="shared" si="30"/>
        <v>0</v>
      </c>
      <c r="G148" s="52">
        <v>0</v>
      </c>
      <c r="H148" s="52">
        <v>0</v>
      </c>
      <c r="I148" s="52">
        <v>0</v>
      </c>
      <c r="J148" s="52">
        <v>0</v>
      </c>
      <c r="K148" s="52">
        <v>0</v>
      </c>
      <c r="L148" s="52">
        <v>0</v>
      </c>
      <c r="M148" s="52">
        <v>0</v>
      </c>
      <c r="N148" s="270"/>
      <c r="O148" s="338"/>
      <c r="P148" s="286"/>
    </row>
    <row r="149" spans="1:16" ht="16.5" customHeight="1">
      <c r="A149" s="295" t="s">
        <v>73</v>
      </c>
      <c r="B149" s="292" t="s">
        <v>122</v>
      </c>
      <c r="C149" s="295" t="s">
        <v>130</v>
      </c>
      <c r="D149" s="30"/>
      <c r="E149" s="45" t="s">
        <v>10</v>
      </c>
      <c r="F149" s="161">
        <f t="shared" si="30"/>
        <v>4049.2557200000001</v>
      </c>
      <c r="G149" s="50">
        <f>SUM(G150:G153)</f>
        <v>475.8</v>
      </c>
      <c r="H149" s="50">
        <f>SUM(H150:H153)</f>
        <v>586</v>
      </c>
      <c r="I149" s="50">
        <f>SUM(I150:I153)</f>
        <v>1895</v>
      </c>
      <c r="J149" s="50">
        <f>J152</f>
        <v>355</v>
      </c>
      <c r="K149" s="50">
        <f>SUM(K150:K153)</f>
        <v>0</v>
      </c>
      <c r="L149" s="50">
        <f>SUM(L150:L153)</f>
        <v>687.45572000000004</v>
      </c>
      <c r="M149" s="50">
        <f>SUM(M150:M153)</f>
        <v>50</v>
      </c>
      <c r="N149" s="289"/>
      <c r="O149" s="289"/>
      <c r="P149" s="298"/>
    </row>
    <row r="150" spans="1:16" ht="16.5" customHeight="1">
      <c r="A150" s="296"/>
      <c r="B150" s="293"/>
      <c r="C150" s="296"/>
      <c r="D150" s="31"/>
      <c r="E150" s="47" t="s">
        <v>1</v>
      </c>
      <c r="F150" s="161">
        <f t="shared" si="30"/>
        <v>0</v>
      </c>
      <c r="G150" s="50">
        <f>G155</f>
        <v>0</v>
      </c>
      <c r="H150" s="50">
        <f>H155</f>
        <v>0</v>
      </c>
      <c r="I150" s="50">
        <f>I155</f>
        <v>0</v>
      </c>
      <c r="J150" s="50">
        <f>J155</f>
        <v>0</v>
      </c>
      <c r="K150" s="50">
        <v>0</v>
      </c>
      <c r="L150" s="50">
        <v>0</v>
      </c>
      <c r="M150" s="50">
        <v>0</v>
      </c>
      <c r="N150" s="290"/>
      <c r="O150" s="290"/>
      <c r="P150" s="299"/>
    </row>
    <row r="151" spans="1:16" ht="18.600000000000001" customHeight="1">
      <c r="A151" s="296"/>
      <c r="B151" s="293"/>
      <c r="C151" s="296"/>
      <c r="D151" s="31"/>
      <c r="E151" s="47" t="s">
        <v>2</v>
      </c>
      <c r="F151" s="161">
        <f t="shared" si="30"/>
        <v>0</v>
      </c>
      <c r="G151" s="50">
        <f>G156</f>
        <v>0</v>
      </c>
      <c r="H151" s="50">
        <f>H156</f>
        <v>0</v>
      </c>
      <c r="I151" s="50">
        <f>I156</f>
        <v>0</v>
      </c>
      <c r="J151" s="50">
        <f>J156+J161+J166+J186+J196</f>
        <v>0</v>
      </c>
      <c r="K151" s="50">
        <v>0</v>
      </c>
      <c r="L151" s="50">
        <v>0</v>
      </c>
      <c r="M151" s="50">
        <v>0</v>
      </c>
      <c r="N151" s="290"/>
      <c r="O151" s="290"/>
      <c r="P151" s="299"/>
    </row>
    <row r="152" spans="1:16" ht="16.5" customHeight="1">
      <c r="A152" s="296"/>
      <c r="B152" s="293"/>
      <c r="C152" s="296"/>
      <c r="D152" s="31"/>
      <c r="E152" s="47" t="s">
        <v>3</v>
      </c>
      <c r="F152" s="161">
        <f t="shared" si="30"/>
        <v>4049.2557200000001</v>
      </c>
      <c r="G152" s="50">
        <f>G157+G177</f>
        <v>475.8</v>
      </c>
      <c r="H152" s="50">
        <f>H157+H177</f>
        <v>586</v>
      </c>
      <c r="I152" s="50">
        <f>I157+I177+I202</f>
        <v>1895</v>
      </c>
      <c r="J152" s="50">
        <f>J157+J177+J202</f>
        <v>355</v>
      </c>
      <c r="K152" s="50">
        <f>K157+K177+K202</f>
        <v>0</v>
      </c>
      <c r="L152" s="50">
        <f>L157+L177+L202+L192</f>
        <v>687.45572000000004</v>
      </c>
      <c r="M152" s="50">
        <f>M157+M177+M202+M192</f>
        <v>50</v>
      </c>
      <c r="N152" s="290"/>
      <c r="O152" s="290"/>
      <c r="P152" s="299"/>
    </row>
    <row r="153" spans="1:16" ht="17.45" customHeight="1">
      <c r="A153" s="297"/>
      <c r="B153" s="294"/>
      <c r="C153" s="297"/>
      <c r="D153" s="32"/>
      <c r="E153" s="47" t="s">
        <v>5</v>
      </c>
      <c r="F153" s="161">
        <f t="shared" si="30"/>
        <v>0</v>
      </c>
      <c r="G153" s="50">
        <v>0</v>
      </c>
      <c r="H153" s="50">
        <v>0</v>
      </c>
      <c r="I153" s="50">
        <v>0</v>
      </c>
      <c r="J153" s="50">
        <v>0</v>
      </c>
      <c r="K153" s="50">
        <v>0</v>
      </c>
      <c r="L153" s="50">
        <v>0</v>
      </c>
      <c r="M153" s="50">
        <v>0</v>
      </c>
      <c r="N153" s="291"/>
      <c r="O153" s="291"/>
      <c r="P153" s="300"/>
    </row>
    <row r="154" spans="1:16" ht="16.5" customHeight="1">
      <c r="A154" s="277" t="s">
        <v>111</v>
      </c>
      <c r="B154" s="394" t="s">
        <v>123</v>
      </c>
      <c r="C154" s="277" t="s">
        <v>124</v>
      </c>
      <c r="D154" s="18"/>
      <c r="E154" s="49" t="s">
        <v>10</v>
      </c>
      <c r="F154" s="54">
        <f t="shared" si="30"/>
        <v>475.8</v>
      </c>
      <c r="G154" s="166">
        <f>G157</f>
        <v>475.8</v>
      </c>
      <c r="H154" s="166">
        <f>SUM(H155:H158)</f>
        <v>0</v>
      </c>
      <c r="I154" s="166">
        <f>SUM(I155:I158)</f>
        <v>0</v>
      </c>
      <c r="J154" s="166">
        <v>0</v>
      </c>
      <c r="K154" s="166">
        <v>0</v>
      </c>
      <c r="L154" s="166">
        <v>0</v>
      </c>
      <c r="M154" s="166">
        <v>0</v>
      </c>
      <c r="N154" s="268" t="s">
        <v>213</v>
      </c>
      <c r="O154" s="268" t="s">
        <v>154</v>
      </c>
      <c r="P154" s="271" t="s">
        <v>152</v>
      </c>
    </row>
    <row r="155" spans="1:16" ht="16.5" customHeight="1">
      <c r="A155" s="278"/>
      <c r="B155" s="447"/>
      <c r="C155" s="278"/>
      <c r="D155" s="19"/>
      <c r="E155" s="49" t="s">
        <v>1</v>
      </c>
      <c r="F155" s="54">
        <f t="shared" si="30"/>
        <v>0</v>
      </c>
      <c r="G155" s="166">
        <f t="shared" ref="G155:M155" si="31">G160+G165+G170</f>
        <v>0</v>
      </c>
      <c r="H155" s="166">
        <f t="shared" si="31"/>
        <v>0</v>
      </c>
      <c r="I155" s="166">
        <f t="shared" si="31"/>
        <v>0</v>
      </c>
      <c r="J155" s="166">
        <f t="shared" si="31"/>
        <v>0</v>
      </c>
      <c r="K155" s="166">
        <f t="shared" si="31"/>
        <v>0</v>
      </c>
      <c r="L155" s="166">
        <f t="shared" si="31"/>
        <v>0</v>
      </c>
      <c r="M155" s="166">
        <f t="shared" si="31"/>
        <v>0</v>
      </c>
      <c r="N155" s="269"/>
      <c r="O155" s="269"/>
      <c r="P155" s="272"/>
    </row>
    <row r="156" spans="1:16" ht="16.5" customHeight="1">
      <c r="A156" s="278"/>
      <c r="B156" s="447"/>
      <c r="C156" s="278"/>
      <c r="D156" s="19"/>
      <c r="E156" s="49" t="s">
        <v>2</v>
      </c>
      <c r="F156" s="54">
        <f t="shared" si="30"/>
        <v>0</v>
      </c>
      <c r="G156" s="166">
        <f>G161+G166+G171</f>
        <v>0</v>
      </c>
      <c r="H156" s="166">
        <f>H161+H166+H171</f>
        <v>0</v>
      </c>
      <c r="I156" s="166">
        <v>0</v>
      </c>
      <c r="J156" s="166">
        <f>J161+J166+J171</f>
        <v>0</v>
      </c>
      <c r="K156" s="166">
        <f>K161+K166+K171</f>
        <v>0</v>
      </c>
      <c r="L156" s="166">
        <f>L161+L166+L171</f>
        <v>0</v>
      </c>
      <c r="M156" s="166">
        <f>M161+M166+M171</f>
        <v>0</v>
      </c>
      <c r="N156" s="269"/>
      <c r="O156" s="269"/>
      <c r="P156" s="272"/>
    </row>
    <row r="157" spans="1:16" ht="16.5" customHeight="1">
      <c r="A157" s="278"/>
      <c r="B157" s="447"/>
      <c r="C157" s="278"/>
      <c r="D157" s="19"/>
      <c r="E157" s="49" t="s">
        <v>3</v>
      </c>
      <c r="F157" s="54">
        <f t="shared" si="30"/>
        <v>475.8</v>
      </c>
      <c r="G157" s="166">
        <f>G162+G167</f>
        <v>475.8</v>
      </c>
      <c r="H157" s="166">
        <f t="shared" ref="H157:M157" si="32">H162+H167</f>
        <v>0</v>
      </c>
      <c r="I157" s="166">
        <f t="shared" si="32"/>
        <v>0</v>
      </c>
      <c r="J157" s="166">
        <f t="shared" si="32"/>
        <v>0</v>
      </c>
      <c r="K157" s="166">
        <f t="shared" si="32"/>
        <v>0</v>
      </c>
      <c r="L157" s="166">
        <f t="shared" si="32"/>
        <v>0</v>
      </c>
      <c r="M157" s="166">
        <f t="shared" si="32"/>
        <v>0</v>
      </c>
      <c r="N157" s="269"/>
      <c r="O157" s="269"/>
      <c r="P157" s="272"/>
    </row>
    <row r="158" spans="1:16" ht="23.25" customHeight="1">
      <c r="A158" s="279"/>
      <c r="B158" s="395"/>
      <c r="C158" s="279"/>
      <c r="D158" s="20"/>
      <c r="E158" s="49" t="s">
        <v>5</v>
      </c>
      <c r="F158" s="54">
        <f t="shared" si="30"/>
        <v>0</v>
      </c>
      <c r="G158" s="166">
        <v>0</v>
      </c>
      <c r="H158" s="166">
        <v>0</v>
      </c>
      <c r="I158" s="166">
        <v>0</v>
      </c>
      <c r="J158" s="166">
        <v>0</v>
      </c>
      <c r="K158" s="166">
        <v>0</v>
      </c>
      <c r="L158" s="166">
        <v>0</v>
      </c>
      <c r="M158" s="166">
        <v>0</v>
      </c>
      <c r="N158" s="270"/>
      <c r="O158" s="270"/>
      <c r="P158" s="273"/>
    </row>
    <row r="159" spans="1:16" ht="16.5" customHeight="1">
      <c r="A159" s="277" t="s">
        <v>229</v>
      </c>
      <c r="B159" s="324" t="s">
        <v>132</v>
      </c>
      <c r="C159" s="277" t="s">
        <v>124</v>
      </c>
      <c r="D159" s="277" t="s">
        <v>69</v>
      </c>
      <c r="E159" s="49" t="s">
        <v>10</v>
      </c>
      <c r="F159" s="54">
        <f t="shared" si="30"/>
        <v>419</v>
      </c>
      <c r="G159" s="166">
        <f t="shared" ref="G159:M159" si="33">SUM(G160:G163)</f>
        <v>419</v>
      </c>
      <c r="H159" s="166">
        <f t="shared" si="33"/>
        <v>0</v>
      </c>
      <c r="I159" s="166">
        <f t="shared" si="33"/>
        <v>0</v>
      </c>
      <c r="J159" s="166">
        <f t="shared" si="33"/>
        <v>0</v>
      </c>
      <c r="K159" s="166">
        <f t="shared" si="33"/>
        <v>0</v>
      </c>
      <c r="L159" s="166">
        <f t="shared" si="33"/>
        <v>0</v>
      </c>
      <c r="M159" s="166">
        <f t="shared" si="33"/>
        <v>0</v>
      </c>
      <c r="N159" s="435" t="s">
        <v>213</v>
      </c>
      <c r="O159" s="268" t="s">
        <v>154</v>
      </c>
      <c r="P159" s="271" t="s">
        <v>39</v>
      </c>
    </row>
    <row r="160" spans="1:16" ht="16.5" customHeight="1">
      <c r="A160" s="278"/>
      <c r="B160" s="325"/>
      <c r="C160" s="278"/>
      <c r="D160" s="278"/>
      <c r="E160" s="49" t="s">
        <v>1</v>
      </c>
      <c r="F160" s="54">
        <f t="shared" si="30"/>
        <v>0</v>
      </c>
      <c r="G160" s="166">
        <v>0</v>
      </c>
      <c r="H160" s="166">
        <v>0</v>
      </c>
      <c r="I160" s="166">
        <v>0</v>
      </c>
      <c r="J160" s="166">
        <v>0</v>
      </c>
      <c r="K160" s="166">
        <v>0</v>
      </c>
      <c r="L160" s="166">
        <v>0</v>
      </c>
      <c r="M160" s="166">
        <v>0</v>
      </c>
      <c r="N160" s="436"/>
      <c r="O160" s="269"/>
      <c r="P160" s="272"/>
    </row>
    <row r="161" spans="1:16" ht="16.5" customHeight="1">
      <c r="A161" s="278"/>
      <c r="B161" s="325"/>
      <c r="C161" s="278"/>
      <c r="D161" s="278"/>
      <c r="E161" s="49" t="s">
        <v>2</v>
      </c>
      <c r="F161" s="54">
        <f t="shared" si="30"/>
        <v>0</v>
      </c>
      <c r="G161" s="166">
        <v>0</v>
      </c>
      <c r="H161" s="166">
        <v>0</v>
      </c>
      <c r="I161" s="166">
        <v>0</v>
      </c>
      <c r="J161" s="166">
        <v>0</v>
      </c>
      <c r="K161" s="166">
        <v>0</v>
      </c>
      <c r="L161" s="166">
        <v>0</v>
      </c>
      <c r="M161" s="166">
        <v>0</v>
      </c>
      <c r="N161" s="436"/>
      <c r="O161" s="269"/>
      <c r="P161" s="272"/>
    </row>
    <row r="162" spans="1:16" ht="16.5" customHeight="1">
      <c r="A162" s="278"/>
      <c r="B162" s="325"/>
      <c r="C162" s="278"/>
      <c r="D162" s="278"/>
      <c r="E162" s="49" t="s">
        <v>3</v>
      </c>
      <c r="F162" s="54">
        <f t="shared" si="30"/>
        <v>419</v>
      </c>
      <c r="G162" s="166">
        <v>419</v>
      </c>
      <c r="H162" s="166">
        <v>0</v>
      </c>
      <c r="I162" s="166">
        <v>0</v>
      </c>
      <c r="J162" s="166">
        <v>0</v>
      </c>
      <c r="K162" s="166">
        <v>0</v>
      </c>
      <c r="L162" s="166">
        <v>0</v>
      </c>
      <c r="M162" s="166">
        <v>0</v>
      </c>
      <c r="N162" s="436"/>
      <c r="O162" s="269"/>
      <c r="P162" s="272"/>
    </row>
    <row r="163" spans="1:16" ht="16.5" customHeight="1">
      <c r="A163" s="279"/>
      <c r="B163" s="326"/>
      <c r="C163" s="279"/>
      <c r="D163" s="279"/>
      <c r="E163" s="49" t="s">
        <v>5</v>
      </c>
      <c r="F163" s="54">
        <f t="shared" si="30"/>
        <v>0</v>
      </c>
      <c r="G163" s="166">
        <v>0</v>
      </c>
      <c r="H163" s="166">
        <v>0</v>
      </c>
      <c r="I163" s="166">
        <v>0</v>
      </c>
      <c r="J163" s="166">
        <v>0</v>
      </c>
      <c r="K163" s="166">
        <v>0</v>
      </c>
      <c r="L163" s="166">
        <v>0</v>
      </c>
      <c r="M163" s="166">
        <v>0</v>
      </c>
      <c r="N163" s="437"/>
      <c r="O163" s="270"/>
      <c r="P163" s="273"/>
    </row>
    <row r="164" spans="1:16" ht="16.5" customHeight="1">
      <c r="A164" s="277" t="s">
        <v>230</v>
      </c>
      <c r="B164" s="324" t="s">
        <v>131</v>
      </c>
      <c r="C164" s="277" t="s">
        <v>124</v>
      </c>
      <c r="D164" s="277" t="s">
        <v>65</v>
      </c>
      <c r="E164" s="49" t="s">
        <v>10</v>
      </c>
      <c r="F164" s="54">
        <f t="shared" si="30"/>
        <v>56.8</v>
      </c>
      <c r="G164" s="166">
        <f t="shared" ref="G164:M164" si="34">SUM(G165:G168)</f>
        <v>56.8</v>
      </c>
      <c r="H164" s="166">
        <f t="shared" si="34"/>
        <v>0</v>
      </c>
      <c r="I164" s="166">
        <f t="shared" si="34"/>
        <v>0</v>
      </c>
      <c r="J164" s="166">
        <f t="shared" si="34"/>
        <v>0</v>
      </c>
      <c r="K164" s="166">
        <f t="shared" si="34"/>
        <v>0</v>
      </c>
      <c r="L164" s="166">
        <f t="shared" si="34"/>
        <v>0</v>
      </c>
      <c r="M164" s="166">
        <f t="shared" si="34"/>
        <v>0</v>
      </c>
      <c r="N164" s="435" t="s">
        <v>213</v>
      </c>
      <c r="O164" s="268" t="s">
        <v>154</v>
      </c>
      <c r="P164" s="271" t="s">
        <v>24</v>
      </c>
    </row>
    <row r="165" spans="1:16" ht="16.5" customHeight="1">
      <c r="A165" s="278"/>
      <c r="B165" s="325"/>
      <c r="C165" s="278"/>
      <c r="D165" s="278"/>
      <c r="E165" s="49" t="s">
        <v>1</v>
      </c>
      <c r="F165" s="54">
        <f t="shared" si="30"/>
        <v>0</v>
      </c>
      <c r="G165" s="166">
        <v>0</v>
      </c>
      <c r="H165" s="166">
        <v>0</v>
      </c>
      <c r="I165" s="166">
        <v>0</v>
      </c>
      <c r="J165" s="166">
        <v>0</v>
      </c>
      <c r="K165" s="166">
        <v>0</v>
      </c>
      <c r="L165" s="166">
        <v>0</v>
      </c>
      <c r="M165" s="166">
        <v>0</v>
      </c>
      <c r="N165" s="436"/>
      <c r="O165" s="269"/>
      <c r="P165" s="272"/>
    </row>
    <row r="166" spans="1:16" ht="16.5" customHeight="1">
      <c r="A166" s="278"/>
      <c r="B166" s="325"/>
      <c r="C166" s="278"/>
      <c r="D166" s="278"/>
      <c r="E166" s="49" t="s">
        <v>2</v>
      </c>
      <c r="F166" s="54">
        <f t="shared" si="30"/>
        <v>0</v>
      </c>
      <c r="G166" s="166">
        <v>0</v>
      </c>
      <c r="H166" s="166">
        <v>0</v>
      </c>
      <c r="I166" s="166">
        <v>0</v>
      </c>
      <c r="J166" s="166">
        <v>0</v>
      </c>
      <c r="K166" s="166">
        <v>0</v>
      </c>
      <c r="L166" s="166">
        <v>0</v>
      </c>
      <c r="M166" s="166">
        <v>0</v>
      </c>
      <c r="N166" s="436"/>
      <c r="O166" s="269"/>
      <c r="P166" s="272"/>
    </row>
    <row r="167" spans="1:16" ht="16.5" customHeight="1">
      <c r="A167" s="278"/>
      <c r="B167" s="325"/>
      <c r="C167" s="278"/>
      <c r="D167" s="278"/>
      <c r="E167" s="49" t="s">
        <v>3</v>
      </c>
      <c r="F167" s="54">
        <f t="shared" si="30"/>
        <v>56.8</v>
      </c>
      <c r="G167" s="166">
        <v>56.8</v>
      </c>
      <c r="H167" s="166">
        <v>0</v>
      </c>
      <c r="I167" s="166">
        <v>0</v>
      </c>
      <c r="J167" s="166">
        <v>0</v>
      </c>
      <c r="K167" s="166">
        <v>0</v>
      </c>
      <c r="L167" s="166">
        <v>0</v>
      </c>
      <c r="M167" s="166">
        <v>0</v>
      </c>
      <c r="N167" s="436"/>
      <c r="O167" s="269"/>
      <c r="P167" s="272"/>
    </row>
    <row r="168" spans="1:16" ht="16.5" customHeight="1">
      <c r="A168" s="279"/>
      <c r="B168" s="326"/>
      <c r="C168" s="279"/>
      <c r="D168" s="279"/>
      <c r="E168" s="49" t="s">
        <v>5</v>
      </c>
      <c r="F168" s="54">
        <f t="shared" si="30"/>
        <v>0</v>
      </c>
      <c r="G168" s="166">
        <v>0</v>
      </c>
      <c r="H168" s="166">
        <v>0</v>
      </c>
      <c r="I168" s="166">
        <v>0</v>
      </c>
      <c r="J168" s="166">
        <v>0</v>
      </c>
      <c r="K168" s="166">
        <v>0</v>
      </c>
      <c r="L168" s="166">
        <v>0</v>
      </c>
      <c r="M168" s="166">
        <v>0</v>
      </c>
      <c r="N168" s="437"/>
      <c r="O168" s="270"/>
      <c r="P168" s="273"/>
    </row>
    <row r="169" spans="1:16" ht="16.5" hidden="1" customHeight="1">
      <c r="A169" s="277" t="s">
        <v>112</v>
      </c>
      <c r="B169" s="324" t="s">
        <v>27</v>
      </c>
      <c r="C169" s="277" t="s">
        <v>124</v>
      </c>
      <c r="D169" s="277" t="s">
        <v>65</v>
      </c>
      <c r="E169" s="49" t="s">
        <v>10</v>
      </c>
      <c r="F169" s="54">
        <f t="shared" si="30"/>
        <v>0</v>
      </c>
      <c r="G169" s="166">
        <f>SUM(G170:G173)</f>
        <v>0</v>
      </c>
      <c r="H169" s="186">
        <f>SUM(H170:H173)</f>
        <v>0</v>
      </c>
      <c r="I169" s="186">
        <f>SUM(I170:I173)</f>
        <v>0</v>
      </c>
      <c r="J169" s="186">
        <f>SUM(J170:J173)</f>
        <v>0</v>
      </c>
      <c r="K169" s="187"/>
      <c r="L169" s="222"/>
      <c r="M169" s="222"/>
      <c r="N169" s="268" t="s">
        <v>32</v>
      </c>
      <c r="O169" s="268"/>
      <c r="P169" s="271" t="s">
        <v>24</v>
      </c>
    </row>
    <row r="170" spans="1:16" ht="16.5" hidden="1" customHeight="1">
      <c r="A170" s="278"/>
      <c r="B170" s="325"/>
      <c r="C170" s="278"/>
      <c r="D170" s="278"/>
      <c r="E170" s="49" t="s">
        <v>1</v>
      </c>
      <c r="F170" s="54">
        <f t="shared" si="30"/>
        <v>0</v>
      </c>
      <c r="G170" s="166">
        <v>0</v>
      </c>
      <c r="H170" s="186">
        <v>0</v>
      </c>
      <c r="I170" s="186">
        <v>0</v>
      </c>
      <c r="J170" s="186">
        <v>0</v>
      </c>
      <c r="K170" s="188"/>
      <c r="L170" s="223"/>
      <c r="M170" s="223"/>
      <c r="N170" s="269"/>
      <c r="O170" s="269"/>
      <c r="P170" s="272"/>
    </row>
    <row r="171" spans="1:16" ht="16.5" hidden="1" customHeight="1">
      <c r="A171" s="278"/>
      <c r="B171" s="325"/>
      <c r="C171" s="278"/>
      <c r="D171" s="278"/>
      <c r="E171" s="49" t="s">
        <v>2</v>
      </c>
      <c r="F171" s="54">
        <f t="shared" si="30"/>
        <v>0</v>
      </c>
      <c r="G171" s="166">
        <v>0</v>
      </c>
      <c r="H171" s="186">
        <v>0</v>
      </c>
      <c r="I171" s="186">
        <v>0</v>
      </c>
      <c r="J171" s="186">
        <v>0</v>
      </c>
      <c r="K171" s="188"/>
      <c r="L171" s="223"/>
      <c r="M171" s="223"/>
      <c r="N171" s="269"/>
      <c r="O171" s="269"/>
      <c r="P171" s="272"/>
    </row>
    <row r="172" spans="1:16" ht="16.5" hidden="1" customHeight="1">
      <c r="A172" s="278"/>
      <c r="B172" s="325"/>
      <c r="C172" s="278"/>
      <c r="D172" s="278"/>
      <c r="E172" s="49" t="s">
        <v>3</v>
      </c>
      <c r="F172" s="54">
        <f t="shared" si="30"/>
        <v>0</v>
      </c>
      <c r="G172" s="166">
        <v>0</v>
      </c>
      <c r="H172" s="186">
        <v>0</v>
      </c>
      <c r="I172" s="186">
        <v>0</v>
      </c>
      <c r="J172" s="186">
        <v>0</v>
      </c>
      <c r="K172" s="188"/>
      <c r="L172" s="223"/>
      <c r="M172" s="223"/>
      <c r="N172" s="269"/>
      <c r="O172" s="269"/>
      <c r="P172" s="272"/>
    </row>
    <row r="173" spans="1:16" ht="16.5" hidden="1" customHeight="1">
      <c r="A173" s="279"/>
      <c r="B173" s="326"/>
      <c r="C173" s="279"/>
      <c r="D173" s="279"/>
      <c r="E173" s="49" t="s">
        <v>5</v>
      </c>
      <c r="F173" s="54">
        <f t="shared" si="30"/>
        <v>0</v>
      </c>
      <c r="G173" s="166">
        <v>0</v>
      </c>
      <c r="H173" s="186">
        <v>0</v>
      </c>
      <c r="I173" s="186">
        <v>0</v>
      </c>
      <c r="J173" s="186">
        <v>0</v>
      </c>
      <c r="K173" s="189"/>
      <c r="L173" s="111"/>
      <c r="M173" s="111"/>
      <c r="N173" s="270"/>
      <c r="O173" s="270"/>
      <c r="P173" s="273"/>
    </row>
    <row r="174" spans="1:16" ht="16.5" customHeight="1">
      <c r="A174" s="277" t="s">
        <v>231</v>
      </c>
      <c r="B174" s="394" t="s">
        <v>252</v>
      </c>
      <c r="C174" s="277" t="s">
        <v>227</v>
      </c>
      <c r="D174" s="102"/>
      <c r="E174" s="49" t="s">
        <v>10</v>
      </c>
      <c r="F174" s="54">
        <f t="shared" si="30"/>
        <v>1396</v>
      </c>
      <c r="G174" s="166">
        <v>0</v>
      </c>
      <c r="H174" s="204">
        <f>H177</f>
        <v>586</v>
      </c>
      <c r="I174" s="166">
        <f>I177</f>
        <v>455</v>
      </c>
      <c r="J174" s="166">
        <f>J177</f>
        <v>355</v>
      </c>
      <c r="K174" s="222">
        <v>0</v>
      </c>
      <c r="L174" s="222">
        <v>0</v>
      </c>
      <c r="M174" s="222">
        <v>0</v>
      </c>
      <c r="N174" s="268" t="s">
        <v>32</v>
      </c>
      <c r="O174" s="283" t="s">
        <v>221</v>
      </c>
      <c r="P174" s="271" t="s">
        <v>152</v>
      </c>
    </row>
    <row r="175" spans="1:16" ht="16.5" customHeight="1">
      <c r="A175" s="278"/>
      <c r="B175" s="447"/>
      <c r="C175" s="278"/>
      <c r="D175" s="103"/>
      <c r="E175" s="49" t="s">
        <v>1</v>
      </c>
      <c r="F175" s="54">
        <f t="shared" si="30"/>
        <v>0</v>
      </c>
      <c r="G175" s="166">
        <v>0</v>
      </c>
      <c r="H175" s="204">
        <v>0</v>
      </c>
      <c r="I175" s="166">
        <v>0</v>
      </c>
      <c r="J175" s="166">
        <v>0</v>
      </c>
      <c r="K175" s="222">
        <v>0</v>
      </c>
      <c r="L175" s="222">
        <v>0</v>
      </c>
      <c r="M175" s="222">
        <v>0</v>
      </c>
      <c r="N175" s="269"/>
      <c r="O175" s="284"/>
      <c r="P175" s="272"/>
    </row>
    <row r="176" spans="1:16" ht="16.5" customHeight="1">
      <c r="A176" s="278"/>
      <c r="B176" s="447"/>
      <c r="C176" s="278"/>
      <c r="D176" s="103"/>
      <c r="E176" s="49" t="s">
        <v>2</v>
      </c>
      <c r="F176" s="54">
        <f t="shared" si="30"/>
        <v>0</v>
      </c>
      <c r="G176" s="166">
        <v>0</v>
      </c>
      <c r="H176" s="204">
        <v>0</v>
      </c>
      <c r="I176" s="166">
        <v>0</v>
      </c>
      <c r="J176" s="166">
        <v>0</v>
      </c>
      <c r="K176" s="222">
        <v>0</v>
      </c>
      <c r="L176" s="222">
        <v>0</v>
      </c>
      <c r="M176" s="222">
        <v>0</v>
      </c>
      <c r="N176" s="269"/>
      <c r="O176" s="284"/>
      <c r="P176" s="272"/>
    </row>
    <row r="177" spans="1:16" ht="21" customHeight="1">
      <c r="A177" s="278"/>
      <c r="B177" s="447"/>
      <c r="C177" s="278"/>
      <c r="D177" s="103"/>
      <c r="E177" s="49" t="s">
        <v>3</v>
      </c>
      <c r="F177" s="54">
        <f t="shared" si="30"/>
        <v>1396</v>
      </c>
      <c r="G177" s="166">
        <v>0</v>
      </c>
      <c r="H177" s="204">
        <v>586</v>
      </c>
      <c r="I177" s="166">
        <f>SUM(I182+I192)</f>
        <v>455</v>
      </c>
      <c r="J177" s="166">
        <f>SUM(J182+J192)</f>
        <v>355</v>
      </c>
      <c r="K177" s="222">
        <v>0</v>
      </c>
      <c r="L177" s="222">
        <v>0</v>
      </c>
      <c r="M177" s="222">
        <v>0</v>
      </c>
      <c r="N177" s="269"/>
      <c r="O177" s="284"/>
      <c r="P177" s="272"/>
    </row>
    <row r="178" spans="1:16" ht="21.75" customHeight="1">
      <c r="A178" s="279"/>
      <c r="B178" s="395"/>
      <c r="C178" s="279"/>
      <c r="D178" s="104"/>
      <c r="E178" s="49" t="s">
        <v>5</v>
      </c>
      <c r="F178" s="54">
        <f t="shared" si="30"/>
        <v>0</v>
      </c>
      <c r="G178" s="166">
        <v>0</v>
      </c>
      <c r="H178" s="204">
        <v>0</v>
      </c>
      <c r="I178" s="166">
        <v>0</v>
      </c>
      <c r="J178" s="166">
        <v>0</v>
      </c>
      <c r="K178" s="222">
        <v>0</v>
      </c>
      <c r="L178" s="222">
        <v>0</v>
      </c>
      <c r="M178" s="222">
        <v>0</v>
      </c>
      <c r="N178" s="270"/>
      <c r="O178" s="338"/>
      <c r="P178" s="273"/>
    </row>
    <row r="179" spans="1:16" ht="16.5" customHeight="1">
      <c r="A179" s="277" t="s">
        <v>232</v>
      </c>
      <c r="B179" s="324" t="s">
        <v>225</v>
      </c>
      <c r="C179" s="277" t="s">
        <v>227</v>
      </c>
      <c r="D179" s="105"/>
      <c r="E179" s="49" t="s">
        <v>10</v>
      </c>
      <c r="F179" s="54">
        <f t="shared" si="30"/>
        <v>856.43000000000006</v>
      </c>
      <c r="G179" s="166">
        <v>0</v>
      </c>
      <c r="H179" s="204">
        <f>H182</f>
        <v>246.43</v>
      </c>
      <c r="I179" s="166">
        <v>305</v>
      </c>
      <c r="J179" s="166">
        <v>305</v>
      </c>
      <c r="K179" s="166">
        <v>0</v>
      </c>
      <c r="L179" s="166">
        <v>0</v>
      </c>
      <c r="M179" s="166">
        <v>0</v>
      </c>
      <c r="N179" s="268" t="s">
        <v>32</v>
      </c>
      <c r="O179" s="283" t="s">
        <v>221</v>
      </c>
      <c r="P179" s="271" t="s">
        <v>24</v>
      </c>
    </row>
    <row r="180" spans="1:16" ht="16.5" customHeight="1">
      <c r="A180" s="278"/>
      <c r="B180" s="325"/>
      <c r="C180" s="278"/>
      <c r="D180" s="106"/>
      <c r="E180" s="49" t="s">
        <v>1</v>
      </c>
      <c r="F180" s="54">
        <f t="shared" si="30"/>
        <v>0</v>
      </c>
      <c r="G180" s="166">
        <v>0</v>
      </c>
      <c r="H180" s="204">
        <v>0</v>
      </c>
      <c r="I180" s="166">
        <v>0</v>
      </c>
      <c r="J180" s="166">
        <v>0</v>
      </c>
      <c r="K180" s="166">
        <v>0</v>
      </c>
      <c r="L180" s="166">
        <v>0</v>
      </c>
      <c r="M180" s="166">
        <v>0</v>
      </c>
      <c r="N180" s="269"/>
      <c r="O180" s="284"/>
      <c r="P180" s="272"/>
    </row>
    <row r="181" spans="1:16" ht="16.5" customHeight="1">
      <c r="A181" s="278"/>
      <c r="B181" s="325"/>
      <c r="C181" s="278"/>
      <c r="D181" s="106"/>
      <c r="E181" s="49" t="s">
        <v>2</v>
      </c>
      <c r="F181" s="54">
        <f t="shared" si="30"/>
        <v>0</v>
      </c>
      <c r="G181" s="166">
        <v>0</v>
      </c>
      <c r="H181" s="204">
        <v>0</v>
      </c>
      <c r="I181" s="166">
        <v>0</v>
      </c>
      <c r="J181" s="166">
        <v>0</v>
      </c>
      <c r="K181" s="166">
        <v>0</v>
      </c>
      <c r="L181" s="166">
        <v>0</v>
      </c>
      <c r="M181" s="166">
        <v>0</v>
      </c>
      <c r="N181" s="269"/>
      <c r="O181" s="284"/>
      <c r="P181" s="272"/>
    </row>
    <row r="182" spans="1:16" ht="21" customHeight="1">
      <c r="A182" s="278"/>
      <c r="B182" s="325"/>
      <c r="C182" s="278"/>
      <c r="D182" s="106"/>
      <c r="E182" s="49" t="s">
        <v>3</v>
      </c>
      <c r="F182" s="54">
        <f t="shared" si="30"/>
        <v>856.43000000000006</v>
      </c>
      <c r="G182" s="166">
        <v>0</v>
      </c>
      <c r="H182" s="204">
        <v>246.43</v>
      </c>
      <c r="I182" s="166">
        <v>305</v>
      </c>
      <c r="J182" s="166">
        <v>305</v>
      </c>
      <c r="K182" s="166">
        <v>0</v>
      </c>
      <c r="L182" s="166">
        <v>0</v>
      </c>
      <c r="M182" s="166">
        <v>0</v>
      </c>
      <c r="N182" s="269"/>
      <c r="O182" s="284"/>
      <c r="P182" s="272"/>
    </row>
    <row r="183" spans="1:16" ht="16.5" customHeight="1">
      <c r="A183" s="279"/>
      <c r="B183" s="326"/>
      <c r="C183" s="279"/>
      <c r="D183" s="107"/>
      <c r="E183" s="49" t="s">
        <v>5</v>
      </c>
      <c r="F183" s="54">
        <f t="shared" si="30"/>
        <v>0</v>
      </c>
      <c r="G183" s="166">
        <v>0</v>
      </c>
      <c r="H183" s="204">
        <v>0</v>
      </c>
      <c r="I183" s="166">
        <v>0</v>
      </c>
      <c r="J183" s="166">
        <v>0</v>
      </c>
      <c r="K183" s="166">
        <v>0</v>
      </c>
      <c r="L183" s="166">
        <v>0</v>
      </c>
      <c r="M183" s="166">
        <v>0</v>
      </c>
      <c r="N183" s="270"/>
      <c r="O183" s="284"/>
      <c r="P183" s="273"/>
    </row>
    <row r="184" spans="1:16" ht="16.5" customHeight="1">
      <c r="A184" s="277" t="s">
        <v>233</v>
      </c>
      <c r="B184" s="324" t="s">
        <v>222</v>
      </c>
      <c r="C184" s="277" t="s">
        <v>227</v>
      </c>
      <c r="D184" s="18"/>
      <c r="E184" s="49" t="s">
        <v>10</v>
      </c>
      <c r="F184" s="54">
        <f t="shared" si="30"/>
        <v>339.57</v>
      </c>
      <c r="G184" s="166">
        <v>0</v>
      </c>
      <c r="H184" s="204">
        <f>H187</f>
        <v>339.57</v>
      </c>
      <c r="I184" s="166">
        <v>0</v>
      </c>
      <c r="J184" s="166">
        <v>0</v>
      </c>
      <c r="K184" s="166">
        <v>0</v>
      </c>
      <c r="L184" s="166">
        <v>0</v>
      </c>
      <c r="M184" s="166">
        <v>0</v>
      </c>
      <c r="N184" s="268" t="s">
        <v>32</v>
      </c>
      <c r="O184" s="283" t="s">
        <v>221</v>
      </c>
      <c r="P184" s="271" t="s">
        <v>24</v>
      </c>
    </row>
    <row r="185" spans="1:16" ht="16.5" customHeight="1">
      <c r="A185" s="278"/>
      <c r="B185" s="325"/>
      <c r="C185" s="278"/>
      <c r="D185" s="19"/>
      <c r="E185" s="49" t="s">
        <v>1</v>
      </c>
      <c r="F185" s="54">
        <f t="shared" si="30"/>
        <v>0</v>
      </c>
      <c r="G185" s="166">
        <v>0</v>
      </c>
      <c r="H185" s="204">
        <v>0</v>
      </c>
      <c r="I185" s="166">
        <v>0</v>
      </c>
      <c r="J185" s="166">
        <v>0</v>
      </c>
      <c r="K185" s="166">
        <v>0</v>
      </c>
      <c r="L185" s="166">
        <v>0</v>
      </c>
      <c r="M185" s="166">
        <v>0</v>
      </c>
      <c r="N185" s="269"/>
      <c r="O185" s="284"/>
      <c r="P185" s="272"/>
    </row>
    <row r="186" spans="1:16" ht="16.5" customHeight="1">
      <c r="A186" s="278"/>
      <c r="B186" s="325"/>
      <c r="C186" s="278"/>
      <c r="D186" s="19"/>
      <c r="E186" s="49" t="s">
        <v>2</v>
      </c>
      <c r="F186" s="54">
        <f t="shared" si="30"/>
        <v>0</v>
      </c>
      <c r="G186" s="166">
        <v>0</v>
      </c>
      <c r="H186" s="204">
        <v>0</v>
      </c>
      <c r="I186" s="166">
        <v>0</v>
      </c>
      <c r="J186" s="166">
        <v>0</v>
      </c>
      <c r="K186" s="166">
        <v>0</v>
      </c>
      <c r="L186" s="166">
        <v>0</v>
      </c>
      <c r="M186" s="166">
        <v>0</v>
      </c>
      <c r="N186" s="269"/>
      <c r="O186" s="284"/>
      <c r="P186" s="272"/>
    </row>
    <row r="187" spans="1:16" ht="21" customHeight="1">
      <c r="A187" s="278"/>
      <c r="B187" s="325"/>
      <c r="C187" s="278"/>
      <c r="D187" s="19"/>
      <c r="E187" s="49" t="s">
        <v>3</v>
      </c>
      <c r="F187" s="54">
        <f t="shared" si="30"/>
        <v>339.57</v>
      </c>
      <c r="G187" s="166">
        <v>0</v>
      </c>
      <c r="H187" s="204">
        <v>339.57</v>
      </c>
      <c r="I187" s="166">
        <v>0</v>
      </c>
      <c r="J187" s="166">
        <v>0</v>
      </c>
      <c r="K187" s="166">
        <v>0</v>
      </c>
      <c r="L187" s="166">
        <v>0</v>
      </c>
      <c r="M187" s="166">
        <v>0</v>
      </c>
      <c r="N187" s="269"/>
      <c r="O187" s="284"/>
      <c r="P187" s="272"/>
    </row>
    <row r="188" spans="1:16" ht="16.5" customHeight="1">
      <c r="A188" s="279"/>
      <c r="B188" s="326"/>
      <c r="C188" s="279"/>
      <c r="D188" s="20"/>
      <c r="E188" s="49" t="s">
        <v>5</v>
      </c>
      <c r="F188" s="54">
        <f t="shared" si="30"/>
        <v>0</v>
      </c>
      <c r="G188" s="166">
        <v>0</v>
      </c>
      <c r="H188" s="166">
        <v>0</v>
      </c>
      <c r="I188" s="166">
        <v>0</v>
      </c>
      <c r="J188" s="166">
        <v>0</v>
      </c>
      <c r="K188" s="166">
        <v>0</v>
      </c>
      <c r="L188" s="166">
        <v>0</v>
      </c>
      <c r="M188" s="166">
        <v>0</v>
      </c>
      <c r="N188" s="270"/>
      <c r="O188" s="284"/>
      <c r="P188" s="273"/>
    </row>
    <row r="189" spans="1:16" s="146" customFormat="1" ht="16.5" customHeight="1">
      <c r="A189" s="277" t="s">
        <v>291</v>
      </c>
      <c r="B189" s="324" t="s">
        <v>292</v>
      </c>
      <c r="C189" s="277" t="s">
        <v>227</v>
      </c>
      <c r="D189" s="155"/>
      <c r="E189" s="147" t="s">
        <v>10</v>
      </c>
      <c r="F189" s="54">
        <f t="shared" si="30"/>
        <v>300</v>
      </c>
      <c r="G189" s="166">
        <f>G190+G191+G192+G193</f>
        <v>0</v>
      </c>
      <c r="H189" s="166">
        <f t="shared" ref="H189:M189" si="35">H190+H191+H192+H193</f>
        <v>0</v>
      </c>
      <c r="I189" s="166">
        <f t="shared" si="35"/>
        <v>150</v>
      </c>
      <c r="J189" s="166">
        <f t="shared" si="35"/>
        <v>50</v>
      </c>
      <c r="K189" s="166">
        <f t="shared" si="35"/>
        <v>0</v>
      </c>
      <c r="L189" s="166">
        <f t="shared" si="35"/>
        <v>50</v>
      </c>
      <c r="M189" s="166">
        <f t="shared" si="35"/>
        <v>50</v>
      </c>
      <c r="N189" s="152"/>
      <c r="O189" s="153"/>
      <c r="P189" s="154"/>
    </row>
    <row r="190" spans="1:16" s="146" customFormat="1" ht="16.5" customHeight="1">
      <c r="A190" s="278"/>
      <c r="B190" s="325"/>
      <c r="C190" s="278"/>
      <c r="D190" s="155"/>
      <c r="E190" s="147" t="s">
        <v>1</v>
      </c>
      <c r="F190" s="54">
        <f t="shared" si="30"/>
        <v>0</v>
      </c>
      <c r="G190" s="166">
        <v>0</v>
      </c>
      <c r="H190" s="166">
        <v>0</v>
      </c>
      <c r="I190" s="166">
        <v>0</v>
      </c>
      <c r="J190" s="166">
        <v>0</v>
      </c>
      <c r="K190" s="166">
        <v>0</v>
      </c>
      <c r="L190" s="204">
        <v>0</v>
      </c>
      <c r="M190" s="204">
        <v>0</v>
      </c>
      <c r="N190" s="152"/>
      <c r="O190" s="153"/>
      <c r="P190" s="154"/>
    </row>
    <row r="191" spans="1:16" s="146" customFormat="1" ht="16.5" customHeight="1">
      <c r="A191" s="278"/>
      <c r="B191" s="325"/>
      <c r="C191" s="278"/>
      <c r="D191" s="155"/>
      <c r="E191" s="147" t="s">
        <v>2</v>
      </c>
      <c r="F191" s="54">
        <f t="shared" si="30"/>
        <v>0</v>
      </c>
      <c r="G191" s="166">
        <v>0</v>
      </c>
      <c r="H191" s="166">
        <v>0</v>
      </c>
      <c r="I191" s="166">
        <v>0</v>
      </c>
      <c r="J191" s="166">
        <v>0</v>
      </c>
      <c r="K191" s="166">
        <v>0</v>
      </c>
      <c r="L191" s="204">
        <v>0</v>
      </c>
      <c r="M191" s="204">
        <v>0</v>
      </c>
      <c r="N191" s="152"/>
      <c r="O191" s="153"/>
      <c r="P191" s="154"/>
    </row>
    <row r="192" spans="1:16" s="146" customFormat="1" ht="16.5" customHeight="1">
      <c r="A192" s="278"/>
      <c r="B192" s="325"/>
      <c r="C192" s="278"/>
      <c r="D192" s="155"/>
      <c r="E192" s="147" t="s">
        <v>3</v>
      </c>
      <c r="F192" s="54">
        <f t="shared" si="30"/>
        <v>300</v>
      </c>
      <c r="G192" s="166">
        <v>0</v>
      </c>
      <c r="H192" s="166">
        <v>0</v>
      </c>
      <c r="I192" s="166">
        <v>150</v>
      </c>
      <c r="J192" s="166">
        <v>50</v>
      </c>
      <c r="K192" s="166">
        <v>0</v>
      </c>
      <c r="L192" s="204">
        <v>50</v>
      </c>
      <c r="M192" s="204">
        <v>50</v>
      </c>
      <c r="N192" s="152"/>
      <c r="O192" s="153"/>
      <c r="P192" s="154"/>
    </row>
    <row r="193" spans="1:16" s="146" customFormat="1" ht="16.5" customHeight="1">
      <c r="A193" s="279"/>
      <c r="B193" s="326"/>
      <c r="C193" s="279"/>
      <c r="D193" s="155"/>
      <c r="E193" s="147" t="s">
        <v>5</v>
      </c>
      <c r="F193" s="54">
        <f t="shared" si="30"/>
        <v>0</v>
      </c>
      <c r="G193" s="166">
        <v>0</v>
      </c>
      <c r="H193" s="166">
        <v>0</v>
      </c>
      <c r="I193" s="166">
        <v>0</v>
      </c>
      <c r="J193" s="166">
        <v>0</v>
      </c>
      <c r="K193" s="166">
        <v>0</v>
      </c>
      <c r="L193" s="204">
        <v>0</v>
      </c>
      <c r="M193" s="204">
        <v>0</v>
      </c>
      <c r="N193" s="152"/>
      <c r="O193" s="153"/>
      <c r="P193" s="154"/>
    </row>
    <row r="194" spans="1:16" ht="16.5" customHeight="1">
      <c r="A194" s="277" t="s">
        <v>234</v>
      </c>
      <c r="B194" s="324" t="s">
        <v>187</v>
      </c>
      <c r="C194" s="277" t="s">
        <v>226</v>
      </c>
      <c r="D194" s="80"/>
      <c r="E194" s="49" t="s">
        <v>10</v>
      </c>
      <c r="F194" s="54">
        <f t="shared" si="30"/>
        <v>0</v>
      </c>
      <c r="G194" s="166">
        <v>0</v>
      </c>
      <c r="H194" s="166">
        <v>0</v>
      </c>
      <c r="I194" s="166">
        <f>I197</f>
        <v>0</v>
      </c>
      <c r="J194" s="166">
        <f>J197</f>
        <v>0</v>
      </c>
      <c r="K194" s="166">
        <f>K197</f>
        <v>0</v>
      </c>
      <c r="L194" s="166">
        <f>L197</f>
        <v>0</v>
      </c>
      <c r="M194" s="166">
        <f>M197</f>
        <v>0</v>
      </c>
      <c r="N194" s="268" t="s">
        <v>32</v>
      </c>
      <c r="O194" s="283" t="s">
        <v>221</v>
      </c>
      <c r="P194" s="271" t="s">
        <v>223</v>
      </c>
    </row>
    <row r="195" spans="1:16" ht="16.5" customHeight="1">
      <c r="A195" s="278"/>
      <c r="B195" s="325"/>
      <c r="C195" s="278"/>
      <c r="D195" s="80"/>
      <c r="E195" s="49" t="s">
        <v>1</v>
      </c>
      <c r="F195" s="54">
        <f t="shared" si="30"/>
        <v>0</v>
      </c>
      <c r="G195" s="166">
        <v>0</v>
      </c>
      <c r="H195" s="166">
        <v>0</v>
      </c>
      <c r="I195" s="166">
        <v>0</v>
      </c>
      <c r="J195" s="166">
        <v>0</v>
      </c>
      <c r="K195" s="166">
        <v>0</v>
      </c>
      <c r="L195" s="166">
        <v>0</v>
      </c>
      <c r="M195" s="166">
        <v>0</v>
      </c>
      <c r="N195" s="269"/>
      <c r="O195" s="284"/>
      <c r="P195" s="272"/>
    </row>
    <row r="196" spans="1:16" ht="16.5" customHeight="1">
      <c r="A196" s="278"/>
      <c r="B196" s="325"/>
      <c r="C196" s="278"/>
      <c r="D196" s="80"/>
      <c r="E196" s="49" t="s">
        <v>2</v>
      </c>
      <c r="F196" s="54">
        <f t="shared" si="30"/>
        <v>0</v>
      </c>
      <c r="G196" s="166">
        <v>0</v>
      </c>
      <c r="H196" s="166">
        <v>0</v>
      </c>
      <c r="I196" s="166">
        <v>0</v>
      </c>
      <c r="J196" s="166">
        <v>0</v>
      </c>
      <c r="K196" s="166">
        <v>0</v>
      </c>
      <c r="L196" s="166">
        <v>0</v>
      </c>
      <c r="M196" s="166">
        <v>0</v>
      </c>
      <c r="N196" s="269"/>
      <c r="O196" s="284"/>
      <c r="P196" s="272"/>
    </row>
    <row r="197" spans="1:16" ht="16.5" customHeight="1">
      <c r="A197" s="278"/>
      <c r="B197" s="325"/>
      <c r="C197" s="278"/>
      <c r="D197" s="80"/>
      <c r="E197" s="49" t="s">
        <v>3</v>
      </c>
      <c r="F197" s="54">
        <f t="shared" si="30"/>
        <v>0</v>
      </c>
      <c r="G197" s="166">
        <v>0</v>
      </c>
      <c r="H197" s="166">
        <v>0</v>
      </c>
      <c r="I197" s="166">
        <v>0</v>
      </c>
      <c r="J197" s="166">
        <v>0</v>
      </c>
      <c r="K197" s="166">
        <v>0</v>
      </c>
      <c r="L197" s="166">
        <v>0</v>
      </c>
      <c r="M197" s="166">
        <v>0</v>
      </c>
      <c r="N197" s="269"/>
      <c r="O197" s="284"/>
      <c r="P197" s="272"/>
    </row>
    <row r="198" spans="1:16" ht="18.600000000000001" customHeight="1">
      <c r="A198" s="279"/>
      <c r="B198" s="326"/>
      <c r="C198" s="279"/>
      <c r="D198" s="80"/>
      <c r="E198" s="49" t="s">
        <v>5</v>
      </c>
      <c r="F198" s="54">
        <f t="shared" si="30"/>
        <v>0</v>
      </c>
      <c r="G198" s="166">
        <v>0</v>
      </c>
      <c r="H198" s="166">
        <v>0</v>
      </c>
      <c r="I198" s="166">
        <v>0</v>
      </c>
      <c r="J198" s="166">
        <v>0</v>
      </c>
      <c r="K198" s="166">
        <v>0</v>
      </c>
      <c r="L198" s="166">
        <v>0</v>
      </c>
      <c r="M198" s="166">
        <v>0</v>
      </c>
      <c r="N198" s="270"/>
      <c r="O198" s="284"/>
      <c r="P198" s="272"/>
    </row>
    <row r="199" spans="1:16" s="167" customFormat="1" ht="24.75" customHeight="1">
      <c r="A199" s="278" t="s">
        <v>296</v>
      </c>
      <c r="B199" s="304" t="s">
        <v>297</v>
      </c>
      <c r="C199" s="277" t="s">
        <v>298</v>
      </c>
      <c r="D199" s="157"/>
      <c r="E199" s="165" t="s">
        <v>10</v>
      </c>
      <c r="F199" s="54">
        <f t="shared" si="30"/>
        <v>2077.4557199999999</v>
      </c>
      <c r="G199" s="166">
        <f>SUM(G200:G203)</f>
        <v>0</v>
      </c>
      <c r="H199" s="166">
        <f t="shared" ref="H199:M199" si="36">SUM(H200:H203)</f>
        <v>0</v>
      </c>
      <c r="I199" s="166">
        <f t="shared" si="36"/>
        <v>1440</v>
      </c>
      <c r="J199" s="166">
        <f t="shared" si="36"/>
        <v>0</v>
      </c>
      <c r="K199" s="166">
        <f t="shared" si="36"/>
        <v>0</v>
      </c>
      <c r="L199" s="166">
        <f t="shared" si="36"/>
        <v>637.45572000000004</v>
      </c>
      <c r="M199" s="166">
        <f t="shared" si="36"/>
        <v>0</v>
      </c>
      <c r="N199" s="268" t="s">
        <v>322</v>
      </c>
      <c r="O199" s="156"/>
      <c r="P199" s="272"/>
    </row>
    <row r="200" spans="1:16" s="162" customFormat="1" ht="24.75" customHeight="1">
      <c r="A200" s="278"/>
      <c r="B200" s="305"/>
      <c r="C200" s="278"/>
      <c r="D200" s="169"/>
      <c r="E200" s="165" t="s">
        <v>1</v>
      </c>
      <c r="F200" s="54">
        <f t="shared" si="30"/>
        <v>0</v>
      </c>
      <c r="G200" s="166">
        <f t="shared" ref="G200:M203" si="37">+G205</f>
        <v>0</v>
      </c>
      <c r="H200" s="166">
        <f t="shared" si="37"/>
        <v>0</v>
      </c>
      <c r="I200" s="166">
        <f t="shared" si="37"/>
        <v>0</v>
      </c>
      <c r="J200" s="166">
        <f t="shared" si="37"/>
        <v>0</v>
      </c>
      <c r="K200" s="166">
        <f t="shared" si="37"/>
        <v>0</v>
      </c>
      <c r="L200" s="166">
        <f t="shared" si="37"/>
        <v>0</v>
      </c>
      <c r="M200" s="166">
        <f t="shared" si="37"/>
        <v>0</v>
      </c>
      <c r="N200" s="269"/>
      <c r="O200" s="158"/>
      <c r="P200" s="272"/>
    </row>
    <row r="201" spans="1:16" s="162" customFormat="1" ht="24.75" customHeight="1">
      <c r="A201" s="278"/>
      <c r="B201" s="305"/>
      <c r="C201" s="278"/>
      <c r="D201" s="169"/>
      <c r="E201" s="165" t="s">
        <v>2</v>
      </c>
      <c r="F201" s="54">
        <f t="shared" si="30"/>
        <v>0</v>
      </c>
      <c r="G201" s="166">
        <f t="shared" si="37"/>
        <v>0</v>
      </c>
      <c r="H201" s="166">
        <f t="shared" si="37"/>
        <v>0</v>
      </c>
      <c r="I201" s="166">
        <f>+I206</f>
        <v>0</v>
      </c>
      <c r="J201" s="166">
        <f t="shared" si="37"/>
        <v>0</v>
      </c>
      <c r="K201" s="166">
        <f t="shared" si="37"/>
        <v>0</v>
      </c>
      <c r="L201" s="166">
        <f t="shared" si="37"/>
        <v>0</v>
      </c>
      <c r="M201" s="166">
        <f t="shared" si="37"/>
        <v>0</v>
      </c>
      <c r="N201" s="269"/>
      <c r="O201" s="158"/>
      <c r="P201" s="272"/>
    </row>
    <row r="202" spans="1:16" s="162" customFormat="1" ht="24.75" customHeight="1">
      <c r="A202" s="278"/>
      <c r="B202" s="305"/>
      <c r="C202" s="278"/>
      <c r="D202" s="169"/>
      <c r="E202" s="165" t="s">
        <v>3</v>
      </c>
      <c r="F202" s="54">
        <f t="shared" si="30"/>
        <v>2077.4557199999999</v>
      </c>
      <c r="G202" s="166">
        <f>+G207</f>
        <v>0</v>
      </c>
      <c r="H202" s="166">
        <f t="shared" si="37"/>
        <v>0</v>
      </c>
      <c r="I202" s="166">
        <f>+I207+I212</f>
        <v>1440</v>
      </c>
      <c r="J202" s="166">
        <f t="shared" si="37"/>
        <v>0</v>
      </c>
      <c r="K202" s="166">
        <f t="shared" si="37"/>
        <v>0</v>
      </c>
      <c r="L202" s="166">
        <f>L207+L212</f>
        <v>637.45572000000004</v>
      </c>
      <c r="M202" s="166">
        <f>M207+M212</f>
        <v>0</v>
      </c>
      <c r="N202" s="269"/>
      <c r="O202" s="158"/>
      <c r="P202" s="272"/>
    </row>
    <row r="203" spans="1:16" s="162" customFormat="1" ht="24.75" customHeight="1">
      <c r="A203" s="279"/>
      <c r="B203" s="306"/>
      <c r="C203" s="279"/>
      <c r="D203" s="169"/>
      <c r="E203" s="165" t="s">
        <v>5</v>
      </c>
      <c r="F203" s="54">
        <f t="shared" si="30"/>
        <v>0</v>
      </c>
      <c r="G203" s="166">
        <f>+G208</f>
        <v>0</v>
      </c>
      <c r="H203" s="166">
        <f t="shared" si="37"/>
        <v>0</v>
      </c>
      <c r="I203" s="166">
        <f t="shared" si="37"/>
        <v>0</v>
      </c>
      <c r="J203" s="166">
        <f t="shared" si="37"/>
        <v>0</v>
      </c>
      <c r="K203" s="166">
        <f t="shared" si="37"/>
        <v>0</v>
      </c>
      <c r="L203" s="166">
        <f t="shared" si="37"/>
        <v>0</v>
      </c>
      <c r="M203" s="166">
        <f t="shared" si="37"/>
        <v>0</v>
      </c>
      <c r="N203" s="270"/>
      <c r="O203" s="158"/>
      <c r="P203" s="272"/>
    </row>
    <row r="204" spans="1:16" s="167" customFormat="1" ht="24.75" customHeight="1">
      <c r="A204" s="277" t="s">
        <v>299</v>
      </c>
      <c r="B204" s="304" t="s">
        <v>300</v>
      </c>
      <c r="C204" s="277" t="s">
        <v>298</v>
      </c>
      <c r="D204" s="157"/>
      <c r="E204" s="165" t="s">
        <v>10</v>
      </c>
      <c r="F204" s="54">
        <f t="shared" si="30"/>
        <v>1802.5442800000001</v>
      </c>
      <c r="G204" s="166">
        <f>SUM(G205:G208)</f>
        <v>0</v>
      </c>
      <c r="H204" s="166">
        <f t="shared" ref="H204:M204" si="38">SUM(H205:H208)</f>
        <v>0</v>
      </c>
      <c r="I204" s="166">
        <f>SUM(I205:I208)</f>
        <v>1302.5442800000001</v>
      </c>
      <c r="J204" s="166">
        <f t="shared" si="38"/>
        <v>0</v>
      </c>
      <c r="K204" s="166">
        <f t="shared" si="38"/>
        <v>0</v>
      </c>
      <c r="L204" s="166">
        <f t="shared" si="38"/>
        <v>500</v>
      </c>
      <c r="M204" s="166">
        <f t="shared" si="38"/>
        <v>0</v>
      </c>
      <c r="N204" s="268" t="s">
        <v>322</v>
      </c>
      <c r="O204" s="156"/>
      <c r="P204" s="272"/>
    </row>
    <row r="205" spans="1:16" s="162" customFormat="1" ht="24.75" customHeight="1">
      <c r="A205" s="278"/>
      <c r="B205" s="305"/>
      <c r="C205" s="278"/>
      <c r="D205" s="169"/>
      <c r="E205" s="165" t="s">
        <v>1</v>
      </c>
      <c r="F205" s="54">
        <f t="shared" si="30"/>
        <v>0</v>
      </c>
      <c r="G205" s="166">
        <v>0</v>
      </c>
      <c r="H205" s="166">
        <v>0</v>
      </c>
      <c r="I205" s="166">
        <v>0</v>
      </c>
      <c r="J205" s="166">
        <v>0</v>
      </c>
      <c r="K205" s="222">
        <v>0</v>
      </c>
      <c r="L205" s="222">
        <v>0</v>
      </c>
      <c r="M205" s="222">
        <v>0</v>
      </c>
      <c r="N205" s="269"/>
      <c r="O205" s="158"/>
      <c r="P205" s="272"/>
    </row>
    <row r="206" spans="1:16" s="162" customFormat="1" ht="24.75" customHeight="1">
      <c r="A206" s="278"/>
      <c r="B206" s="305"/>
      <c r="C206" s="278"/>
      <c r="D206" s="169"/>
      <c r="E206" s="165" t="s">
        <v>2</v>
      </c>
      <c r="F206" s="54">
        <f t="shared" si="30"/>
        <v>0</v>
      </c>
      <c r="G206" s="166">
        <v>0</v>
      </c>
      <c r="H206" s="166">
        <v>0</v>
      </c>
      <c r="I206" s="166">
        <v>0</v>
      </c>
      <c r="J206" s="166">
        <v>0</v>
      </c>
      <c r="K206" s="222">
        <v>0</v>
      </c>
      <c r="L206" s="222">
        <v>0</v>
      </c>
      <c r="M206" s="222">
        <v>0</v>
      </c>
      <c r="N206" s="269"/>
      <c r="O206" s="158"/>
      <c r="P206" s="272"/>
    </row>
    <row r="207" spans="1:16" s="162" customFormat="1" ht="24.75" customHeight="1">
      <c r="A207" s="278"/>
      <c r="B207" s="305"/>
      <c r="C207" s="278"/>
      <c r="D207" s="169"/>
      <c r="E207" s="165" t="s">
        <v>3</v>
      </c>
      <c r="F207" s="54">
        <f t="shared" si="30"/>
        <v>1802.5442800000001</v>
      </c>
      <c r="G207" s="166">
        <v>0</v>
      </c>
      <c r="H207" s="166">
        <v>0</v>
      </c>
      <c r="I207" s="166">
        <v>1302.5442800000001</v>
      </c>
      <c r="J207" s="166">
        <v>0</v>
      </c>
      <c r="K207" s="222">
        <v>0</v>
      </c>
      <c r="L207" s="222">
        <v>500</v>
      </c>
      <c r="M207" s="222">
        <v>0</v>
      </c>
      <c r="N207" s="269"/>
      <c r="O207" s="158"/>
      <c r="P207" s="272"/>
    </row>
    <row r="208" spans="1:16" s="162" customFormat="1" ht="24.75" customHeight="1">
      <c r="A208" s="279"/>
      <c r="B208" s="306"/>
      <c r="C208" s="279"/>
      <c r="D208" s="169"/>
      <c r="E208" s="165" t="s">
        <v>5</v>
      </c>
      <c r="F208" s="54">
        <f t="shared" si="30"/>
        <v>0</v>
      </c>
      <c r="G208" s="166">
        <v>0</v>
      </c>
      <c r="H208" s="166">
        <v>0</v>
      </c>
      <c r="I208" s="166">
        <v>0</v>
      </c>
      <c r="J208" s="166">
        <v>0</v>
      </c>
      <c r="K208" s="222">
        <v>0</v>
      </c>
      <c r="L208" s="222">
        <v>0</v>
      </c>
      <c r="M208" s="222">
        <v>0</v>
      </c>
      <c r="N208" s="270"/>
      <c r="O208" s="158"/>
      <c r="P208" s="272"/>
    </row>
    <row r="209" spans="1:16" s="167" customFormat="1" ht="24.75" customHeight="1">
      <c r="A209" s="277" t="s">
        <v>301</v>
      </c>
      <c r="B209" s="304" t="s">
        <v>302</v>
      </c>
      <c r="C209" s="277" t="s">
        <v>298</v>
      </c>
      <c r="D209" s="157"/>
      <c r="E209" s="165" t="s">
        <v>10</v>
      </c>
      <c r="F209" s="54">
        <f t="shared" si="30"/>
        <v>274.91144000000003</v>
      </c>
      <c r="G209" s="166">
        <f>SUM(G210:G213)</f>
        <v>0</v>
      </c>
      <c r="H209" s="166">
        <f t="shared" ref="H209:M209" si="39">SUM(H210:H213)</f>
        <v>0</v>
      </c>
      <c r="I209" s="166">
        <f t="shared" si="39"/>
        <v>137.45572000000001</v>
      </c>
      <c r="J209" s="166">
        <f t="shared" si="39"/>
        <v>0</v>
      </c>
      <c r="K209" s="222">
        <f t="shared" si="39"/>
        <v>0</v>
      </c>
      <c r="L209" s="222">
        <f t="shared" si="39"/>
        <v>137.45572000000001</v>
      </c>
      <c r="M209" s="222">
        <f t="shared" si="39"/>
        <v>0</v>
      </c>
      <c r="N209" s="268" t="s">
        <v>322</v>
      </c>
      <c r="O209" s="156"/>
      <c r="P209" s="272"/>
    </row>
    <row r="210" spans="1:16" s="162" customFormat="1" ht="24.75" customHeight="1">
      <c r="A210" s="278"/>
      <c r="B210" s="305"/>
      <c r="C210" s="278"/>
      <c r="D210" s="169"/>
      <c r="E210" s="165" t="s">
        <v>1</v>
      </c>
      <c r="F210" s="54">
        <f t="shared" si="30"/>
        <v>0</v>
      </c>
      <c r="G210" s="166">
        <v>0</v>
      </c>
      <c r="H210" s="166">
        <v>0</v>
      </c>
      <c r="I210" s="166">
        <v>0</v>
      </c>
      <c r="J210" s="166">
        <v>0</v>
      </c>
      <c r="K210" s="222">
        <v>0</v>
      </c>
      <c r="L210" s="222">
        <v>0</v>
      </c>
      <c r="M210" s="222">
        <v>0</v>
      </c>
      <c r="N210" s="269"/>
      <c r="O210" s="158"/>
      <c r="P210" s="272"/>
    </row>
    <row r="211" spans="1:16" s="162" customFormat="1" ht="24.75" customHeight="1">
      <c r="A211" s="278"/>
      <c r="B211" s="305"/>
      <c r="C211" s="278"/>
      <c r="D211" s="169"/>
      <c r="E211" s="165" t="s">
        <v>2</v>
      </c>
      <c r="F211" s="54">
        <f t="shared" ref="F211:F274" si="40">SUM(G211:M211)</f>
        <v>0</v>
      </c>
      <c r="G211" s="166">
        <v>0</v>
      </c>
      <c r="H211" s="166">
        <v>0</v>
      </c>
      <c r="I211" s="166">
        <v>0</v>
      </c>
      <c r="J211" s="166">
        <v>0</v>
      </c>
      <c r="K211" s="222">
        <v>0</v>
      </c>
      <c r="L211" s="222">
        <v>0</v>
      </c>
      <c r="M211" s="222">
        <v>0</v>
      </c>
      <c r="N211" s="269"/>
      <c r="O211" s="158"/>
      <c r="P211" s="272"/>
    </row>
    <row r="212" spans="1:16" s="162" customFormat="1" ht="24.75" customHeight="1">
      <c r="A212" s="278"/>
      <c r="B212" s="305"/>
      <c r="C212" s="278"/>
      <c r="D212" s="169"/>
      <c r="E212" s="165" t="s">
        <v>3</v>
      </c>
      <c r="F212" s="54">
        <f t="shared" si="40"/>
        <v>274.91144000000003</v>
      </c>
      <c r="G212" s="166">
        <v>0</v>
      </c>
      <c r="H212" s="166">
        <v>0</v>
      </c>
      <c r="I212" s="166">
        <v>137.45572000000001</v>
      </c>
      <c r="J212" s="166">
        <v>0</v>
      </c>
      <c r="K212" s="222">
        <v>0</v>
      </c>
      <c r="L212" s="222">
        <v>137.45572000000001</v>
      </c>
      <c r="M212" s="222">
        <v>0</v>
      </c>
      <c r="N212" s="269"/>
      <c r="O212" s="158"/>
      <c r="P212" s="272"/>
    </row>
    <row r="213" spans="1:16" s="162" customFormat="1" ht="24.75" customHeight="1">
      <c r="A213" s="279"/>
      <c r="B213" s="306"/>
      <c r="C213" s="279"/>
      <c r="D213" s="169"/>
      <c r="E213" s="165" t="s">
        <v>5</v>
      </c>
      <c r="F213" s="54">
        <f t="shared" si="40"/>
        <v>0</v>
      </c>
      <c r="G213" s="166">
        <v>0</v>
      </c>
      <c r="H213" s="166">
        <v>0</v>
      </c>
      <c r="I213" s="166">
        <v>0</v>
      </c>
      <c r="J213" s="166">
        <v>0</v>
      </c>
      <c r="K213" s="222">
        <v>0</v>
      </c>
      <c r="L213" s="222">
        <v>0</v>
      </c>
      <c r="M213" s="222">
        <v>0</v>
      </c>
      <c r="N213" s="270"/>
      <c r="O213" s="158"/>
      <c r="P213" s="273"/>
    </row>
    <row r="214" spans="1:16" s="162" customFormat="1" ht="24.75" customHeight="1">
      <c r="A214" s="295" t="s">
        <v>74</v>
      </c>
      <c r="B214" s="292" t="s">
        <v>98</v>
      </c>
      <c r="C214" s="295" t="s">
        <v>125</v>
      </c>
      <c r="D214" s="159"/>
      <c r="E214" s="163" t="s">
        <v>10</v>
      </c>
      <c r="F214" s="161">
        <f t="shared" si="40"/>
        <v>3463.8837000000003</v>
      </c>
      <c r="G214" s="50">
        <f>SUM(G215:G218)</f>
        <v>31.9</v>
      </c>
      <c r="H214" s="50">
        <f t="shared" ref="H214:M214" si="41">SUM(H215:H218)</f>
        <v>9.3849999999999998</v>
      </c>
      <c r="I214" s="50">
        <f t="shared" si="41"/>
        <v>1112</v>
      </c>
      <c r="J214" s="50">
        <f t="shared" si="41"/>
        <v>770.59870000000001</v>
      </c>
      <c r="K214" s="50">
        <f t="shared" si="41"/>
        <v>0</v>
      </c>
      <c r="L214" s="50">
        <f t="shared" si="41"/>
        <v>770</v>
      </c>
      <c r="M214" s="50">
        <f t="shared" si="41"/>
        <v>770</v>
      </c>
      <c r="N214" s="289"/>
      <c r="O214" s="289"/>
      <c r="P214" s="298"/>
    </row>
    <row r="215" spans="1:16" s="162" customFormat="1" ht="24.75" customHeight="1">
      <c r="A215" s="296"/>
      <c r="B215" s="293"/>
      <c r="C215" s="296"/>
      <c r="D215" s="160"/>
      <c r="E215" s="164" t="s">
        <v>1</v>
      </c>
      <c r="F215" s="161">
        <f t="shared" si="40"/>
        <v>0</v>
      </c>
      <c r="G215" s="50">
        <f t="shared" ref="G215:J216" si="42">G220</f>
        <v>0</v>
      </c>
      <c r="H215" s="50">
        <f t="shared" si="42"/>
        <v>0</v>
      </c>
      <c r="I215" s="50">
        <f t="shared" si="42"/>
        <v>0</v>
      </c>
      <c r="J215" s="50">
        <f t="shared" si="42"/>
        <v>0</v>
      </c>
      <c r="K215" s="50">
        <v>0</v>
      </c>
      <c r="L215" s="50">
        <v>0</v>
      </c>
      <c r="M215" s="50">
        <v>0</v>
      </c>
      <c r="N215" s="290"/>
      <c r="O215" s="290"/>
      <c r="P215" s="299"/>
    </row>
    <row r="216" spans="1:16" s="162" customFormat="1" ht="24.75" customHeight="1">
      <c r="A216" s="296"/>
      <c r="B216" s="293"/>
      <c r="C216" s="296"/>
      <c r="D216" s="160"/>
      <c r="E216" s="164" t="s">
        <v>2</v>
      </c>
      <c r="F216" s="161">
        <f t="shared" si="40"/>
        <v>0</v>
      </c>
      <c r="G216" s="50">
        <f t="shared" si="42"/>
        <v>0</v>
      </c>
      <c r="H216" s="50">
        <f t="shared" si="42"/>
        <v>0</v>
      </c>
      <c r="I216" s="50">
        <f t="shared" si="42"/>
        <v>0</v>
      </c>
      <c r="J216" s="50">
        <f t="shared" si="42"/>
        <v>0</v>
      </c>
      <c r="K216" s="50">
        <v>0</v>
      </c>
      <c r="L216" s="50">
        <v>0</v>
      </c>
      <c r="M216" s="50">
        <v>0</v>
      </c>
      <c r="N216" s="290"/>
      <c r="O216" s="290"/>
      <c r="P216" s="299"/>
    </row>
    <row r="217" spans="1:16" s="162" customFormat="1" ht="24.75" customHeight="1">
      <c r="A217" s="296"/>
      <c r="B217" s="293"/>
      <c r="C217" s="296"/>
      <c r="D217" s="160"/>
      <c r="E217" s="164" t="s">
        <v>3</v>
      </c>
      <c r="F217" s="161">
        <f t="shared" si="40"/>
        <v>3463.8837000000003</v>
      </c>
      <c r="G217" s="50">
        <f>G222</f>
        <v>31.9</v>
      </c>
      <c r="H217" s="50">
        <f>H222</f>
        <v>9.3849999999999998</v>
      </c>
      <c r="I217" s="50">
        <f>I222</f>
        <v>1112</v>
      </c>
      <c r="J217" s="50">
        <f t="shared" ref="J217:M217" si="43">J222</f>
        <v>770.59870000000001</v>
      </c>
      <c r="K217" s="50">
        <f t="shared" si="43"/>
        <v>0</v>
      </c>
      <c r="L217" s="50">
        <f t="shared" si="43"/>
        <v>770</v>
      </c>
      <c r="M217" s="50">
        <f t="shared" si="43"/>
        <v>770</v>
      </c>
      <c r="N217" s="290"/>
      <c r="O217" s="290"/>
      <c r="P217" s="299"/>
    </row>
    <row r="218" spans="1:16" s="162" customFormat="1" ht="24.75" customHeight="1">
      <c r="A218" s="297"/>
      <c r="B218" s="294"/>
      <c r="C218" s="297"/>
      <c r="D218" s="168"/>
      <c r="E218" s="164" t="s">
        <v>5</v>
      </c>
      <c r="F218" s="161">
        <f t="shared" si="40"/>
        <v>0</v>
      </c>
      <c r="G218" s="50">
        <v>0</v>
      </c>
      <c r="H218" s="50">
        <v>0</v>
      </c>
      <c r="I218" s="50">
        <v>0</v>
      </c>
      <c r="J218" s="50">
        <v>0</v>
      </c>
      <c r="K218" s="50">
        <v>0</v>
      </c>
      <c r="L218" s="50">
        <v>0</v>
      </c>
      <c r="M218" s="50">
        <v>0</v>
      </c>
      <c r="N218" s="291"/>
      <c r="O218" s="291"/>
      <c r="P218" s="300"/>
    </row>
    <row r="219" spans="1:16" ht="16.5" customHeight="1">
      <c r="A219" s="277" t="s">
        <v>75</v>
      </c>
      <c r="B219" s="324" t="s">
        <v>120</v>
      </c>
      <c r="C219" s="277" t="s">
        <v>133</v>
      </c>
      <c r="D219" s="18"/>
      <c r="E219" s="49" t="s">
        <v>10</v>
      </c>
      <c r="F219" s="54">
        <f t="shared" si="40"/>
        <v>3463.8837000000003</v>
      </c>
      <c r="G219" s="166">
        <f>SUM(G220:G223)</f>
        <v>31.9</v>
      </c>
      <c r="H219" s="166">
        <f t="shared" ref="H219:M219" si="44">SUM(H220:H223)</f>
        <v>9.3849999999999998</v>
      </c>
      <c r="I219" s="166">
        <f t="shared" si="44"/>
        <v>1112</v>
      </c>
      <c r="J219" s="166">
        <f t="shared" si="44"/>
        <v>770.59870000000001</v>
      </c>
      <c r="K219" s="166">
        <f t="shared" si="44"/>
        <v>0</v>
      </c>
      <c r="L219" s="166">
        <f t="shared" si="44"/>
        <v>770</v>
      </c>
      <c r="M219" s="166">
        <f t="shared" si="44"/>
        <v>770</v>
      </c>
      <c r="N219" s="268" t="s">
        <v>32</v>
      </c>
      <c r="O219" s="283" t="s">
        <v>153</v>
      </c>
      <c r="P219" s="271" t="s">
        <v>224</v>
      </c>
    </row>
    <row r="220" spans="1:16" ht="16.5" customHeight="1">
      <c r="A220" s="278"/>
      <c r="B220" s="325"/>
      <c r="C220" s="278"/>
      <c r="D220" s="19"/>
      <c r="E220" s="49" t="s">
        <v>1</v>
      </c>
      <c r="F220" s="54">
        <f t="shared" si="40"/>
        <v>0</v>
      </c>
      <c r="G220" s="166">
        <v>0</v>
      </c>
      <c r="H220" s="166">
        <v>0</v>
      </c>
      <c r="I220" s="166">
        <v>0</v>
      </c>
      <c r="J220" s="166">
        <v>0</v>
      </c>
      <c r="K220" s="222">
        <v>0</v>
      </c>
      <c r="L220" s="222">
        <v>0</v>
      </c>
      <c r="M220" s="222">
        <v>0</v>
      </c>
      <c r="N220" s="269"/>
      <c r="O220" s="284"/>
      <c r="P220" s="272"/>
    </row>
    <row r="221" spans="1:16" ht="16.5" customHeight="1">
      <c r="A221" s="278"/>
      <c r="B221" s="325"/>
      <c r="C221" s="278"/>
      <c r="D221" s="19"/>
      <c r="E221" s="49" t="s">
        <v>2</v>
      </c>
      <c r="F221" s="54">
        <f t="shared" si="40"/>
        <v>0</v>
      </c>
      <c r="G221" s="166">
        <v>0</v>
      </c>
      <c r="H221" s="166">
        <v>0</v>
      </c>
      <c r="I221" s="166">
        <v>0</v>
      </c>
      <c r="J221" s="166">
        <v>0</v>
      </c>
      <c r="K221" s="222">
        <v>0</v>
      </c>
      <c r="L221" s="222">
        <v>0</v>
      </c>
      <c r="M221" s="222">
        <v>0</v>
      </c>
      <c r="N221" s="269"/>
      <c r="O221" s="284"/>
      <c r="P221" s="272"/>
    </row>
    <row r="222" spans="1:16" ht="16.5" customHeight="1">
      <c r="A222" s="278"/>
      <c r="B222" s="325"/>
      <c r="C222" s="278"/>
      <c r="D222" s="19"/>
      <c r="E222" s="49" t="s">
        <v>3</v>
      </c>
      <c r="F222" s="54">
        <f t="shared" si="40"/>
        <v>3463.8837000000003</v>
      </c>
      <c r="G222" s="166">
        <f>G227+G232</f>
        <v>31.9</v>
      </c>
      <c r="H222" s="166">
        <f>H229</f>
        <v>9.3849999999999998</v>
      </c>
      <c r="I222" s="166">
        <f>I227+I232+I247</f>
        <v>1112</v>
      </c>
      <c r="J222" s="166">
        <f t="shared" ref="J222:M222" si="45">J227+J232+J247</f>
        <v>770.59870000000001</v>
      </c>
      <c r="K222" s="166">
        <f t="shared" si="45"/>
        <v>0</v>
      </c>
      <c r="L222" s="166">
        <f t="shared" si="45"/>
        <v>770</v>
      </c>
      <c r="M222" s="166">
        <f t="shared" si="45"/>
        <v>770</v>
      </c>
      <c r="N222" s="269"/>
      <c r="O222" s="284"/>
      <c r="P222" s="272"/>
    </row>
    <row r="223" spans="1:16" ht="16.5" customHeight="1">
      <c r="A223" s="279"/>
      <c r="B223" s="326"/>
      <c r="C223" s="279"/>
      <c r="D223" s="20"/>
      <c r="E223" s="49" t="s">
        <v>5</v>
      </c>
      <c r="F223" s="54">
        <f t="shared" si="40"/>
        <v>0</v>
      </c>
      <c r="G223" s="166">
        <v>0</v>
      </c>
      <c r="H223" s="166">
        <v>0</v>
      </c>
      <c r="I223" s="166">
        <v>0</v>
      </c>
      <c r="J223" s="166">
        <v>0</v>
      </c>
      <c r="K223" s="222">
        <v>0</v>
      </c>
      <c r="L223" s="222">
        <v>0</v>
      </c>
      <c r="M223" s="222">
        <v>0</v>
      </c>
      <c r="N223" s="270"/>
      <c r="O223" s="338"/>
      <c r="P223" s="273"/>
    </row>
    <row r="224" spans="1:16" ht="16.5" customHeight="1">
      <c r="A224" s="277" t="s">
        <v>76</v>
      </c>
      <c r="B224" s="324" t="s">
        <v>31</v>
      </c>
      <c r="C224" s="277" t="s">
        <v>133</v>
      </c>
      <c r="D224" s="18"/>
      <c r="E224" s="49" t="s">
        <v>10</v>
      </c>
      <c r="F224" s="54">
        <f t="shared" si="40"/>
        <v>300</v>
      </c>
      <c r="G224" s="166">
        <f>SUM(G225:G228)</f>
        <v>0</v>
      </c>
      <c r="H224" s="166">
        <f t="shared" ref="H224:M224" si="46">SUM(H225:H228)</f>
        <v>0</v>
      </c>
      <c r="I224" s="166">
        <f t="shared" si="46"/>
        <v>100</v>
      </c>
      <c r="J224" s="166">
        <f t="shared" si="46"/>
        <v>0</v>
      </c>
      <c r="K224" s="166">
        <f t="shared" si="46"/>
        <v>0</v>
      </c>
      <c r="L224" s="204">
        <f t="shared" si="46"/>
        <v>100</v>
      </c>
      <c r="M224" s="204">
        <f t="shared" si="46"/>
        <v>100</v>
      </c>
      <c r="N224" s="268" t="s">
        <v>32</v>
      </c>
      <c r="O224" s="283" t="s">
        <v>153</v>
      </c>
      <c r="P224" s="271" t="s">
        <v>224</v>
      </c>
    </row>
    <row r="225" spans="1:38" ht="16.149999999999999" customHeight="1">
      <c r="A225" s="278"/>
      <c r="B225" s="325"/>
      <c r="C225" s="278"/>
      <c r="D225" s="19"/>
      <c r="E225" s="49" t="s">
        <v>1</v>
      </c>
      <c r="F225" s="54">
        <f t="shared" si="40"/>
        <v>0</v>
      </c>
      <c r="G225" s="166">
        <v>0</v>
      </c>
      <c r="H225" s="166">
        <f t="shared" ref="H225:J226" si="47">H230+H235</f>
        <v>0</v>
      </c>
      <c r="I225" s="166">
        <f t="shared" si="47"/>
        <v>0</v>
      </c>
      <c r="J225" s="166">
        <f t="shared" si="47"/>
        <v>0</v>
      </c>
      <c r="K225" s="222">
        <v>0</v>
      </c>
      <c r="L225" s="224">
        <v>0</v>
      </c>
      <c r="M225" s="224">
        <v>0</v>
      </c>
      <c r="N225" s="269"/>
      <c r="O225" s="284"/>
      <c r="P225" s="272"/>
    </row>
    <row r="226" spans="1:38" ht="16.5" customHeight="1">
      <c r="A226" s="278"/>
      <c r="B226" s="325"/>
      <c r="C226" s="278"/>
      <c r="D226" s="19"/>
      <c r="E226" s="49" t="s">
        <v>2</v>
      </c>
      <c r="F226" s="54">
        <f t="shared" si="40"/>
        <v>0</v>
      </c>
      <c r="G226" s="166">
        <v>0</v>
      </c>
      <c r="H226" s="166">
        <f t="shared" si="47"/>
        <v>0</v>
      </c>
      <c r="I226" s="166">
        <f t="shared" si="47"/>
        <v>0</v>
      </c>
      <c r="J226" s="166">
        <f t="shared" si="47"/>
        <v>0</v>
      </c>
      <c r="K226" s="222">
        <v>0</v>
      </c>
      <c r="L226" s="224">
        <v>0</v>
      </c>
      <c r="M226" s="224">
        <v>0</v>
      </c>
      <c r="N226" s="269"/>
      <c r="O226" s="284"/>
      <c r="P226" s="272"/>
    </row>
    <row r="227" spans="1:38" ht="16.5" customHeight="1">
      <c r="A227" s="278"/>
      <c r="B227" s="325"/>
      <c r="C227" s="278"/>
      <c r="D227" s="19"/>
      <c r="E227" s="49" t="s">
        <v>3</v>
      </c>
      <c r="F227" s="54">
        <f t="shared" si="40"/>
        <v>300</v>
      </c>
      <c r="G227" s="166">
        <v>0</v>
      </c>
      <c r="H227" s="166">
        <v>0</v>
      </c>
      <c r="I227" s="166">
        <v>100</v>
      </c>
      <c r="J227" s="166">
        <v>0</v>
      </c>
      <c r="K227" s="222">
        <v>0</v>
      </c>
      <c r="L227" s="224">
        <v>100</v>
      </c>
      <c r="M227" s="224">
        <v>100</v>
      </c>
      <c r="N227" s="269"/>
      <c r="O227" s="284"/>
      <c r="P227" s="272"/>
    </row>
    <row r="228" spans="1:38" ht="16.5" customHeight="1">
      <c r="A228" s="279"/>
      <c r="B228" s="326"/>
      <c r="C228" s="279"/>
      <c r="D228" s="20"/>
      <c r="E228" s="49" t="s">
        <v>5</v>
      </c>
      <c r="F228" s="54">
        <f t="shared" si="40"/>
        <v>0</v>
      </c>
      <c r="G228" s="166">
        <f>G233+G238</f>
        <v>0</v>
      </c>
      <c r="H228" s="166">
        <f>H233+H238</f>
        <v>0</v>
      </c>
      <c r="I228" s="166">
        <f>I233+I238</f>
        <v>0</v>
      </c>
      <c r="J228" s="166">
        <f>J233+J238</f>
        <v>0</v>
      </c>
      <c r="K228" s="222">
        <v>0</v>
      </c>
      <c r="L228" s="224">
        <v>0</v>
      </c>
      <c r="M228" s="224">
        <v>0</v>
      </c>
      <c r="N228" s="270"/>
      <c r="O228" s="338"/>
      <c r="P228" s="273"/>
    </row>
    <row r="229" spans="1:38" ht="16.5" customHeight="1">
      <c r="A229" s="277" t="s">
        <v>77</v>
      </c>
      <c r="B229" s="324" t="s">
        <v>207</v>
      </c>
      <c r="C229" s="277" t="s">
        <v>133</v>
      </c>
      <c r="D229" s="125" t="s">
        <v>65</v>
      </c>
      <c r="E229" s="49" t="s">
        <v>10</v>
      </c>
      <c r="F229" s="54">
        <f t="shared" si="40"/>
        <v>541.28499999999997</v>
      </c>
      <c r="G229" s="166">
        <f>SUM(G230:G233)</f>
        <v>31.9</v>
      </c>
      <c r="H229" s="166">
        <f t="shared" ref="H229:M229" si="48">H232</f>
        <v>9.3849999999999998</v>
      </c>
      <c r="I229" s="166">
        <f t="shared" si="48"/>
        <v>250</v>
      </c>
      <c r="J229" s="166">
        <f t="shared" si="48"/>
        <v>250</v>
      </c>
      <c r="K229" s="166">
        <f t="shared" si="48"/>
        <v>0</v>
      </c>
      <c r="L229" s="204">
        <f t="shared" si="48"/>
        <v>0</v>
      </c>
      <c r="M229" s="204">
        <f t="shared" si="48"/>
        <v>0</v>
      </c>
      <c r="N229" s="268" t="s">
        <v>32</v>
      </c>
      <c r="O229" s="283" t="s">
        <v>153</v>
      </c>
      <c r="P229" s="271" t="s">
        <v>24</v>
      </c>
    </row>
    <row r="230" spans="1:38" ht="16.149999999999999" customHeight="1">
      <c r="A230" s="278"/>
      <c r="B230" s="325"/>
      <c r="C230" s="278"/>
      <c r="D230" s="126"/>
      <c r="E230" s="49" t="s">
        <v>1</v>
      </c>
      <c r="F230" s="54">
        <f t="shared" si="40"/>
        <v>0</v>
      </c>
      <c r="G230" s="166">
        <v>0</v>
      </c>
      <c r="H230" s="166">
        <v>0</v>
      </c>
      <c r="I230" s="166">
        <v>0</v>
      </c>
      <c r="J230" s="166">
        <v>0</v>
      </c>
      <c r="K230" s="222">
        <v>0</v>
      </c>
      <c r="L230" s="224">
        <v>0</v>
      </c>
      <c r="M230" s="224">
        <v>0</v>
      </c>
      <c r="N230" s="269"/>
      <c r="O230" s="284"/>
      <c r="P230" s="272"/>
    </row>
    <row r="231" spans="1:38" ht="16.5" customHeight="1">
      <c r="A231" s="278"/>
      <c r="B231" s="325"/>
      <c r="C231" s="278"/>
      <c r="D231" s="126"/>
      <c r="E231" s="49" t="s">
        <v>2</v>
      </c>
      <c r="F231" s="54">
        <f t="shared" si="40"/>
        <v>0</v>
      </c>
      <c r="G231" s="166">
        <v>0</v>
      </c>
      <c r="H231" s="166">
        <v>0</v>
      </c>
      <c r="I231" s="166">
        <v>0</v>
      </c>
      <c r="J231" s="166">
        <v>0</v>
      </c>
      <c r="K231" s="222">
        <v>0</v>
      </c>
      <c r="L231" s="224">
        <v>0</v>
      </c>
      <c r="M231" s="224">
        <v>0</v>
      </c>
      <c r="N231" s="269"/>
      <c r="O231" s="284"/>
      <c r="P231" s="272"/>
    </row>
    <row r="232" spans="1:38" ht="16.5" customHeight="1">
      <c r="A232" s="278"/>
      <c r="B232" s="325"/>
      <c r="C232" s="278"/>
      <c r="D232" s="126"/>
      <c r="E232" s="49" t="s">
        <v>3</v>
      </c>
      <c r="F232" s="54">
        <f t="shared" si="40"/>
        <v>541.28499999999997</v>
      </c>
      <c r="G232" s="166">
        <v>31.9</v>
      </c>
      <c r="H232" s="166">
        <v>9.3849999999999998</v>
      </c>
      <c r="I232" s="166">
        <v>250</v>
      </c>
      <c r="J232" s="166">
        <v>250</v>
      </c>
      <c r="K232" s="222">
        <v>0</v>
      </c>
      <c r="L232" s="224">
        <v>0</v>
      </c>
      <c r="M232" s="224">
        <v>0</v>
      </c>
      <c r="N232" s="269"/>
      <c r="O232" s="284"/>
      <c r="P232" s="272"/>
    </row>
    <row r="233" spans="1:38" ht="16.5" customHeight="1">
      <c r="A233" s="279"/>
      <c r="B233" s="326"/>
      <c r="C233" s="279"/>
      <c r="D233" s="127"/>
      <c r="E233" s="49" t="s">
        <v>5</v>
      </c>
      <c r="F233" s="54">
        <f t="shared" si="40"/>
        <v>0</v>
      </c>
      <c r="G233" s="166">
        <v>0</v>
      </c>
      <c r="H233" s="166">
        <v>0</v>
      </c>
      <c r="I233" s="166">
        <v>0</v>
      </c>
      <c r="J233" s="166">
        <v>0</v>
      </c>
      <c r="K233" s="222">
        <v>0</v>
      </c>
      <c r="L233" s="224">
        <v>0</v>
      </c>
      <c r="M233" s="224">
        <v>0</v>
      </c>
      <c r="N233" s="270"/>
      <c r="O233" s="338"/>
      <c r="P233" s="273"/>
      <c r="W233" s="277" t="s">
        <v>112</v>
      </c>
      <c r="X233" s="324" t="s">
        <v>280</v>
      </c>
      <c r="Y233" s="277" t="s">
        <v>133</v>
      </c>
      <c r="Z233" s="277" t="s">
        <v>65</v>
      </c>
      <c r="AA233" s="131" t="s">
        <v>10</v>
      </c>
      <c r="AB233" s="130">
        <v>0</v>
      </c>
      <c r="AC233" s="130">
        <v>0</v>
      </c>
      <c r="AD233" s="130">
        <v>0</v>
      </c>
      <c r="AE233" s="130">
        <v>0</v>
      </c>
      <c r="AF233" s="130">
        <v>0</v>
      </c>
      <c r="AG233" s="130"/>
      <c r="AH233" s="268" t="s">
        <v>32</v>
      </c>
      <c r="AI233" s="283" t="s">
        <v>153</v>
      </c>
      <c r="AJ233" s="271" t="s">
        <v>24</v>
      </c>
      <c r="AK233" s="129"/>
      <c r="AL233" s="129"/>
    </row>
    <row r="234" spans="1:38" ht="16.5" hidden="1" customHeight="1">
      <c r="A234" s="277" t="s">
        <v>16</v>
      </c>
      <c r="B234" s="319" t="s">
        <v>20</v>
      </c>
      <c r="C234" s="277"/>
      <c r="D234" s="18"/>
      <c r="E234" s="48" t="s">
        <v>10</v>
      </c>
      <c r="F234" s="54">
        <f t="shared" si="40"/>
        <v>0</v>
      </c>
      <c r="G234" s="200">
        <f>G235+G236+G237+G238</f>
        <v>0</v>
      </c>
      <c r="H234" s="200">
        <f>H235+H236+H237+H238</f>
        <v>0</v>
      </c>
      <c r="I234" s="193">
        <f>I235+I236+I237+I238</f>
        <v>0</v>
      </c>
      <c r="J234" s="193">
        <f>J235+J236+J237+J238</f>
        <v>0</v>
      </c>
      <c r="K234" s="194"/>
      <c r="L234" s="265"/>
      <c r="M234" s="265"/>
      <c r="N234" s="268" t="s">
        <v>32</v>
      </c>
      <c r="O234" s="381"/>
      <c r="P234" s="271"/>
      <c r="W234" s="278"/>
      <c r="X234" s="325"/>
      <c r="Y234" s="278"/>
      <c r="Z234" s="278"/>
      <c r="AA234" s="131" t="s">
        <v>1</v>
      </c>
      <c r="AB234" s="130">
        <v>0</v>
      </c>
      <c r="AC234" s="130">
        <v>0</v>
      </c>
      <c r="AD234" s="130">
        <v>0</v>
      </c>
      <c r="AE234" s="130">
        <v>0</v>
      </c>
      <c r="AF234" s="130">
        <v>0</v>
      </c>
      <c r="AG234" s="130"/>
      <c r="AH234" s="269"/>
      <c r="AI234" s="284"/>
      <c r="AJ234" s="272"/>
      <c r="AK234" s="129"/>
      <c r="AL234" s="129"/>
    </row>
    <row r="235" spans="1:38" ht="16.5" hidden="1" customHeight="1">
      <c r="A235" s="278"/>
      <c r="B235" s="320"/>
      <c r="C235" s="278"/>
      <c r="D235" s="19"/>
      <c r="E235" s="49" t="s">
        <v>1</v>
      </c>
      <c r="F235" s="54">
        <f t="shared" si="40"/>
        <v>0</v>
      </c>
      <c r="G235" s="166">
        <v>0</v>
      </c>
      <c r="H235" s="166">
        <v>0</v>
      </c>
      <c r="I235" s="186">
        <v>0</v>
      </c>
      <c r="J235" s="186">
        <v>0</v>
      </c>
      <c r="K235" s="188"/>
      <c r="L235" s="225"/>
      <c r="M235" s="225"/>
      <c r="N235" s="269"/>
      <c r="O235" s="382"/>
      <c r="P235" s="272"/>
      <c r="W235" s="278"/>
      <c r="X235" s="325"/>
      <c r="Y235" s="278"/>
      <c r="Z235" s="278"/>
      <c r="AA235" s="131" t="s">
        <v>2</v>
      </c>
      <c r="AB235" s="130">
        <v>0</v>
      </c>
      <c r="AC235" s="130">
        <v>0</v>
      </c>
      <c r="AD235" s="130">
        <v>0</v>
      </c>
      <c r="AE235" s="130">
        <v>0</v>
      </c>
      <c r="AF235" s="130">
        <v>0</v>
      </c>
      <c r="AG235" s="130"/>
      <c r="AH235" s="269"/>
      <c r="AI235" s="284"/>
      <c r="AJ235" s="272"/>
      <c r="AK235" s="129"/>
      <c r="AL235" s="129"/>
    </row>
    <row r="236" spans="1:38" ht="16.5" hidden="1" customHeight="1">
      <c r="A236" s="278"/>
      <c r="B236" s="320"/>
      <c r="C236" s="278"/>
      <c r="D236" s="19"/>
      <c r="E236" s="49" t="s">
        <v>2</v>
      </c>
      <c r="F236" s="54">
        <f t="shared" si="40"/>
        <v>0</v>
      </c>
      <c r="G236" s="166">
        <v>0</v>
      </c>
      <c r="H236" s="166">
        <v>0</v>
      </c>
      <c r="I236" s="186">
        <v>0</v>
      </c>
      <c r="J236" s="186">
        <v>0</v>
      </c>
      <c r="K236" s="188"/>
      <c r="L236" s="225"/>
      <c r="M236" s="225"/>
      <c r="N236" s="269"/>
      <c r="O236" s="382"/>
      <c r="P236" s="272"/>
      <c r="W236" s="278"/>
      <c r="X236" s="325"/>
      <c r="Y236" s="278"/>
      <c r="Z236" s="278"/>
      <c r="AA236" s="131" t="s">
        <v>3</v>
      </c>
      <c r="AB236" s="130">
        <v>0</v>
      </c>
      <c r="AC236" s="130">
        <v>0</v>
      </c>
      <c r="AD236" s="130">
        <v>0</v>
      </c>
      <c r="AE236" s="130">
        <v>0</v>
      </c>
      <c r="AF236" s="130">
        <v>0</v>
      </c>
      <c r="AG236" s="130"/>
      <c r="AH236" s="269"/>
      <c r="AI236" s="284"/>
      <c r="AJ236" s="272"/>
      <c r="AK236" s="129"/>
      <c r="AL236" s="129"/>
    </row>
    <row r="237" spans="1:38" ht="16.5" hidden="1" customHeight="1">
      <c r="A237" s="278"/>
      <c r="B237" s="320"/>
      <c r="C237" s="278"/>
      <c r="D237" s="19"/>
      <c r="E237" s="49" t="s">
        <v>3</v>
      </c>
      <c r="F237" s="54">
        <f t="shared" si="40"/>
        <v>0</v>
      </c>
      <c r="G237" s="166">
        <v>0</v>
      </c>
      <c r="H237" s="166">
        <v>0</v>
      </c>
      <c r="I237" s="186">
        <v>0</v>
      </c>
      <c r="J237" s="186">
        <v>0</v>
      </c>
      <c r="K237" s="188"/>
      <c r="L237" s="225"/>
      <c r="M237" s="225"/>
      <c r="N237" s="269"/>
      <c r="O237" s="382"/>
      <c r="P237" s="272"/>
      <c r="W237" s="279"/>
      <c r="X237" s="326"/>
      <c r="Y237" s="279"/>
      <c r="Z237" s="279"/>
      <c r="AA237" s="131" t="s">
        <v>5</v>
      </c>
      <c r="AB237" s="130">
        <v>0</v>
      </c>
      <c r="AC237" s="130">
        <v>0</v>
      </c>
      <c r="AD237" s="130">
        <v>0</v>
      </c>
      <c r="AE237" s="130">
        <v>0</v>
      </c>
      <c r="AF237" s="130">
        <v>0</v>
      </c>
      <c r="AG237" s="130"/>
      <c r="AH237" s="270"/>
      <c r="AI237" s="338"/>
      <c r="AJ237" s="273"/>
      <c r="AK237" s="129"/>
      <c r="AL237" s="129"/>
    </row>
    <row r="238" spans="1:38" ht="16.5" hidden="1" customHeight="1">
      <c r="A238" s="279"/>
      <c r="B238" s="321"/>
      <c r="C238" s="279"/>
      <c r="D238" s="20"/>
      <c r="E238" s="49" t="s">
        <v>5</v>
      </c>
      <c r="F238" s="54">
        <f t="shared" si="40"/>
        <v>0</v>
      </c>
      <c r="G238" s="166">
        <v>0</v>
      </c>
      <c r="H238" s="166">
        <v>0</v>
      </c>
      <c r="I238" s="186">
        <v>0</v>
      </c>
      <c r="J238" s="186">
        <v>0</v>
      </c>
      <c r="K238" s="189"/>
      <c r="L238" s="219"/>
      <c r="M238" s="219"/>
      <c r="N238" s="270"/>
      <c r="O238" s="383"/>
      <c r="P238" s="273"/>
      <c r="W238" s="277" t="s">
        <v>283</v>
      </c>
      <c r="X238" s="324" t="s">
        <v>284</v>
      </c>
      <c r="Y238" s="277" t="s">
        <v>133</v>
      </c>
      <c r="Z238" s="277" t="s">
        <v>65</v>
      </c>
      <c r="AA238" s="131" t="s">
        <v>10</v>
      </c>
      <c r="AB238" s="130">
        <v>0</v>
      </c>
      <c r="AC238" s="130">
        <v>0</v>
      </c>
      <c r="AD238" s="130">
        <v>0</v>
      </c>
      <c r="AE238" s="130">
        <v>0</v>
      </c>
      <c r="AF238" s="130">
        <v>0</v>
      </c>
      <c r="AG238" s="130"/>
      <c r="AH238" s="268" t="s">
        <v>32</v>
      </c>
      <c r="AI238" s="283" t="s">
        <v>153</v>
      </c>
      <c r="AJ238" s="271" t="s">
        <v>24</v>
      </c>
      <c r="AK238" s="129"/>
      <c r="AL238" s="129"/>
    </row>
    <row r="239" spans="1:38" ht="22.5" hidden="1" customHeight="1">
      <c r="A239" s="277"/>
      <c r="B239" s="319" t="s">
        <v>90</v>
      </c>
      <c r="C239" s="277"/>
      <c r="D239" s="18"/>
      <c r="E239" s="48" t="s">
        <v>10</v>
      </c>
      <c r="F239" s="54">
        <f t="shared" si="40"/>
        <v>160201.64105000001</v>
      </c>
      <c r="G239" s="200">
        <f>SUM(G240:G243)</f>
        <v>32564.572350000002</v>
      </c>
      <c r="H239" s="200">
        <f>SUM(H240:H243)</f>
        <v>44177.47</v>
      </c>
      <c r="I239" s="193">
        <f>SUM(I240:I243)</f>
        <v>43329</v>
      </c>
      <c r="J239" s="193">
        <f>SUM(J240:J243)</f>
        <v>40130.598700000002</v>
      </c>
      <c r="K239" s="194"/>
      <c r="L239" s="265"/>
      <c r="M239" s="265"/>
      <c r="N239" s="268"/>
      <c r="O239" s="24"/>
      <c r="P239" s="21"/>
      <c r="W239" s="278"/>
      <c r="X239" s="325"/>
      <c r="Y239" s="278"/>
      <c r="Z239" s="278"/>
      <c r="AA239" s="131" t="s">
        <v>1</v>
      </c>
      <c r="AB239" s="130">
        <v>0</v>
      </c>
      <c r="AC239" s="130">
        <v>0</v>
      </c>
      <c r="AD239" s="130">
        <v>0</v>
      </c>
      <c r="AE239" s="130">
        <v>0</v>
      </c>
      <c r="AF239" s="130">
        <v>0</v>
      </c>
      <c r="AG239" s="130"/>
      <c r="AH239" s="269"/>
      <c r="AI239" s="284"/>
      <c r="AJ239" s="272"/>
      <c r="AK239" s="129"/>
      <c r="AL239" s="129"/>
    </row>
    <row r="240" spans="1:38" ht="22.5" hidden="1" customHeight="1">
      <c r="A240" s="278"/>
      <c r="B240" s="320"/>
      <c r="C240" s="278"/>
      <c r="D240" s="19"/>
      <c r="E240" s="48" t="s">
        <v>1</v>
      </c>
      <c r="F240" s="54">
        <f t="shared" si="40"/>
        <v>0</v>
      </c>
      <c r="G240" s="200">
        <f t="shared" ref="G240:J242" si="49">G14</f>
        <v>0</v>
      </c>
      <c r="H240" s="200">
        <f t="shared" si="49"/>
        <v>0</v>
      </c>
      <c r="I240" s="193">
        <f t="shared" si="49"/>
        <v>0</v>
      </c>
      <c r="J240" s="193">
        <f t="shared" si="49"/>
        <v>0</v>
      </c>
      <c r="K240" s="195"/>
      <c r="L240" s="266"/>
      <c r="M240" s="266"/>
      <c r="N240" s="269"/>
      <c r="O240" s="24"/>
      <c r="P240" s="22"/>
      <c r="W240" s="278"/>
      <c r="X240" s="325"/>
      <c r="Y240" s="278"/>
      <c r="Z240" s="278"/>
      <c r="AA240" s="131" t="s">
        <v>2</v>
      </c>
      <c r="AB240" s="130">
        <v>0</v>
      </c>
      <c r="AC240" s="130">
        <v>0</v>
      </c>
      <c r="AD240" s="130">
        <v>0</v>
      </c>
      <c r="AE240" s="130">
        <v>0</v>
      </c>
      <c r="AF240" s="130">
        <v>0</v>
      </c>
      <c r="AG240" s="130"/>
      <c r="AH240" s="269"/>
      <c r="AI240" s="284"/>
      <c r="AJ240" s="272"/>
      <c r="AK240" s="129"/>
      <c r="AL240" s="129"/>
    </row>
    <row r="241" spans="1:38" ht="22.5" hidden="1" customHeight="1">
      <c r="A241" s="278"/>
      <c r="B241" s="320"/>
      <c r="C241" s="278"/>
      <c r="D241" s="19"/>
      <c r="E241" s="48" t="s">
        <v>2</v>
      </c>
      <c r="F241" s="54">
        <f t="shared" si="40"/>
        <v>47205.017200000002</v>
      </c>
      <c r="G241" s="200">
        <f t="shared" si="49"/>
        <v>9033.0172000000002</v>
      </c>
      <c r="H241" s="200">
        <f t="shared" si="49"/>
        <v>12310</v>
      </c>
      <c r="I241" s="193">
        <f t="shared" si="49"/>
        <v>12931</v>
      </c>
      <c r="J241" s="193">
        <f t="shared" si="49"/>
        <v>12931</v>
      </c>
      <c r="K241" s="195"/>
      <c r="L241" s="266"/>
      <c r="M241" s="266"/>
      <c r="N241" s="269"/>
      <c r="O241" s="24"/>
      <c r="P241" s="22"/>
      <c r="W241" s="278"/>
      <c r="X241" s="325"/>
      <c r="Y241" s="278"/>
      <c r="Z241" s="278"/>
      <c r="AA241" s="131" t="s">
        <v>3</v>
      </c>
      <c r="AB241" s="130">
        <v>0</v>
      </c>
      <c r="AC241" s="130">
        <v>0</v>
      </c>
      <c r="AD241" s="130">
        <v>0</v>
      </c>
      <c r="AE241" s="130">
        <v>0</v>
      </c>
      <c r="AF241" s="130">
        <v>0</v>
      </c>
      <c r="AG241" s="130"/>
      <c r="AH241" s="269"/>
      <c r="AI241" s="284"/>
      <c r="AJ241" s="272"/>
      <c r="AK241" s="129"/>
      <c r="AL241" s="129"/>
    </row>
    <row r="242" spans="1:38" ht="22.5" hidden="1" customHeight="1">
      <c r="A242" s="278"/>
      <c r="B242" s="320"/>
      <c r="C242" s="278"/>
      <c r="D242" s="19"/>
      <c r="E242" s="48" t="s">
        <v>3</v>
      </c>
      <c r="F242" s="54">
        <f t="shared" si="40"/>
        <v>112996.62385</v>
      </c>
      <c r="G242" s="200">
        <f t="shared" si="49"/>
        <v>23531.55515</v>
      </c>
      <c r="H242" s="200">
        <f t="shared" si="49"/>
        <v>31867.469999999998</v>
      </c>
      <c r="I242" s="193">
        <f t="shared" si="49"/>
        <v>30398</v>
      </c>
      <c r="J242" s="193">
        <f t="shared" si="49"/>
        <v>27199.598699999999</v>
      </c>
      <c r="K242" s="195"/>
      <c r="L242" s="266"/>
      <c r="M242" s="266"/>
      <c r="N242" s="269"/>
      <c r="O242" s="24"/>
      <c r="P242" s="22"/>
      <c r="W242" s="279"/>
      <c r="X242" s="326"/>
      <c r="Y242" s="279"/>
      <c r="Z242" s="279"/>
      <c r="AA242" s="131" t="s">
        <v>5</v>
      </c>
      <c r="AB242" s="130">
        <v>0</v>
      </c>
      <c r="AC242" s="130">
        <v>0</v>
      </c>
      <c r="AD242" s="130">
        <v>0</v>
      </c>
      <c r="AE242" s="130">
        <v>0</v>
      </c>
      <c r="AF242" s="130">
        <v>0</v>
      </c>
      <c r="AG242" s="130"/>
      <c r="AH242" s="270"/>
      <c r="AI242" s="338"/>
      <c r="AJ242" s="273"/>
      <c r="AK242" s="129"/>
      <c r="AL242" s="129"/>
    </row>
    <row r="243" spans="1:38" ht="19.5" hidden="1" customHeight="1">
      <c r="A243" s="279"/>
      <c r="B243" s="321"/>
      <c r="C243" s="279"/>
      <c r="D243" s="20"/>
      <c r="E243" s="48" t="s">
        <v>5</v>
      </c>
      <c r="F243" s="54">
        <f t="shared" si="40"/>
        <v>0</v>
      </c>
      <c r="G243" s="200">
        <f>G12</f>
        <v>0</v>
      </c>
      <c r="H243" s="200">
        <f>H12</f>
        <v>0</v>
      </c>
      <c r="I243" s="193">
        <f>I12</f>
        <v>0</v>
      </c>
      <c r="J243" s="193">
        <f>J12</f>
        <v>0</v>
      </c>
      <c r="K243" s="196"/>
      <c r="L243" s="267"/>
      <c r="M243" s="267"/>
      <c r="N243" s="270"/>
      <c r="O243" s="25"/>
      <c r="P243" s="23"/>
      <c r="W243" s="277" t="s">
        <v>285</v>
      </c>
      <c r="X243" s="324" t="s">
        <v>286</v>
      </c>
      <c r="Y243" s="277" t="s">
        <v>133</v>
      </c>
      <c r="Z243" s="277" t="s">
        <v>65</v>
      </c>
      <c r="AA243" s="131" t="s">
        <v>10</v>
      </c>
      <c r="AB243" s="130">
        <v>0</v>
      </c>
      <c r="AC243" s="130">
        <v>0</v>
      </c>
      <c r="AD243" s="130">
        <v>0</v>
      </c>
      <c r="AE243" s="130">
        <v>0</v>
      </c>
      <c r="AF243" s="130">
        <v>0</v>
      </c>
      <c r="AG243" s="130"/>
      <c r="AH243" s="268" t="s">
        <v>32</v>
      </c>
      <c r="AI243" s="283" t="s">
        <v>153</v>
      </c>
      <c r="AJ243" s="271" t="s">
        <v>24</v>
      </c>
      <c r="AK243" s="129"/>
      <c r="AL243" s="129"/>
    </row>
    <row r="244" spans="1:38" ht="16.5" customHeight="1">
      <c r="A244" s="277" t="s">
        <v>112</v>
      </c>
      <c r="B244" s="324" t="s">
        <v>280</v>
      </c>
      <c r="C244" s="277" t="s">
        <v>281</v>
      </c>
      <c r="D244" s="135"/>
      <c r="E244" s="143" t="s">
        <v>10</v>
      </c>
      <c r="F244" s="54">
        <f t="shared" si="40"/>
        <v>2622.5987</v>
      </c>
      <c r="G244" s="166">
        <v>0</v>
      </c>
      <c r="H244" s="166">
        <v>0</v>
      </c>
      <c r="I244" s="204">
        <f>SUM(I245:I248)</f>
        <v>762</v>
      </c>
      <c r="J244" s="204">
        <f t="shared" ref="J244" si="50">SUM(J245:J248)</f>
        <v>520.59870000000001</v>
      </c>
      <c r="K244" s="204">
        <f t="shared" ref="K244" si="51">SUM(K245:K248)</f>
        <v>0</v>
      </c>
      <c r="L244" s="204">
        <f t="shared" ref="L244" si="52">SUM(L245:L248)</f>
        <v>670</v>
      </c>
      <c r="M244" s="204">
        <f t="shared" ref="M244" si="53">SUM(M245:M248)</f>
        <v>670</v>
      </c>
      <c r="N244" s="268" t="s">
        <v>32</v>
      </c>
      <c r="O244" s="283" t="s">
        <v>221</v>
      </c>
      <c r="P244" s="271" t="s">
        <v>24</v>
      </c>
      <c r="Q244" s="140"/>
      <c r="R244" s="140"/>
      <c r="S244" s="140"/>
      <c r="W244" s="278"/>
      <c r="X244" s="325"/>
      <c r="Y244" s="278"/>
      <c r="Z244" s="278"/>
      <c r="AA244" s="131" t="s">
        <v>1</v>
      </c>
      <c r="AB244" s="130">
        <v>0</v>
      </c>
      <c r="AC244" s="130">
        <v>0</v>
      </c>
      <c r="AD244" s="130">
        <v>0</v>
      </c>
      <c r="AE244" s="130">
        <v>0</v>
      </c>
      <c r="AF244" s="130">
        <v>0</v>
      </c>
      <c r="AG244" s="130"/>
      <c r="AH244" s="269"/>
      <c r="AI244" s="284"/>
      <c r="AJ244" s="272"/>
      <c r="AK244" s="129"/>
      <c r="AL244" s="129"/>
    </row>
    <row r="245" spans="1:38" ht="16.149999999999999" customHeight="1">
      <c r="A245" s="278"/>
      <c r="B245" s="325"/>
      <c r="C245" s="278"/>
      <c r="D245" s="136"/>
      <c r="E245" s="143" t="s">
        <v>1</v>
      </c>
      <c r="F245" s="54">
        <f t="shared" si="40"/>
        <v>0</v>
      </c>
      <c r="G245" s="166">
        <v>0</v>
      </c>
      <c r="H245" s="166">
        <v>0</v>
      </c>
      <c r="I245" s="204">
        <v>0</v>
      </c>
      <c r="J245" s="204">
        <v>0</v>
      </c>
      <c r="K245" s="204">
        <v>0</v>
      </c>
      <c r="L245" s="224">
        <v>0</v>
      </c>
      <c r="M245" s="224">
        <v>0</v>
      </c>
      <c r="N245" s="269"/>
      <c r="O245" s="284"/>
      <c r="P245" s="272"/>
      <c r="Q245" s="140"/>
      <c r="R245" s="140"/>
      <c r="S245" s="140"/>
      <c r="W245" s="278"/>
      <c r="X245" s="325"/>
      <c r="Y245" s="278"/>
      <c r="Z245" s="278"/>
      <c r="AA245" s="131" t="s">
        <v>2</v>
      </c>
      <c r="AB245" s="130">
        <v>0</v>
      </c>
      <c r="AC245" s="130">
        <v>0</v>
      </c>
      <c r="AD245" s="130">
        <v>0</v>
      </c>
      <c r="AE245" s="130">
        <v>0</v>
      </c>
      <c r="AF245" s="130">
        <v>0</v>
      </c>
      <c r="AG245" s="130"/>
      <c r="AH245" s="269"/>
      <c r="AI245" s="284"/>
      <c r="AJ245" s="272"/>
      <c r="AK245" s="129"/>
      <c r="AL245" s="129"/>
    </row>
    <row r="246" spans="1:38" ht="16.5" customHeight="1">
      <c r="A246" s="278"/>
      <c r="B246" s="325"/>
      <c r="C246" s="278"/>
      <c r="D246" s="136"/>
      <c r="E246" s="143" t="s">
        <v>2</v>
      </c>
      <c r="F246" s="54">
        <f t="shared" si="40"/>
        <v>0</v>
      </c>
      <c r="G246" s="166">
        <v>0</v>
      </c>
      <c r="H246" s="166">
        <v>0</v>
      </c>
      <c r="I246" s="204">
        <v>0</v>
      </c>
      <c r="J246" s="204">
        <v>0</v>
      </c>
      <c r="K246" s="204">
        <v>0</v>
      </c>
      <c r="L246" s="224">
        <v>0</v>
      </c>
      <c r="M246" s="224">
        <v>0</v>
      </c>
      <c r="N246" s="269"/>
      <c r="O246" s="284"/>
      <c r="P246" s="272"/>
      <c r="Q246" s="140"/>
      <c r="R246" s="140"/>
      <c r="S246" s="140"/>
      <c r="W246" s="278"/>
      <c r="X246" s="325"/>
      <c r="Y246" s="278"/>
      <c r="Z246" s="278"/>
      <c r="AA246" s="131" t="s">
        <v>3</v>
      </c>
      <c r="AB246" s="130">
        <v>0</v>
      </c>
      <c r="AC246" s="130">
        <v>0</v>
      </c>
      <c r="AD246" s="130">
        <v>0</v>
      </c>
      <c r="AE246" s="130">
        <v>0</v>
      </c>
      <c r="AF246" s="130">
        <v>0</v>
      </c>
      <c r="AG246" s="130"/>
      <c r="AH246" s="269"/>
      <c r="AI246" s="284"/>
      <c r="AJ246" s="272"/>
      <c r="AK246" s="129"/>
      <c r="AL246" s="129"/>
    </row>
    <row r="247" spans="1:38" ht="16.5" customHeight="1">
      <c r="A247" s="278"/>
      <c r="B247" s="325"/>
      <c r="C247" s="278"/>
      <c r="D247" s="136"/>
      <c r="E247" s="143" t="s">
        <v>3</v>
      </c>
      <c r="F247" s="54">
        <f t="shared" si="40"/>
        <v>2622.5987</v>
      </c>
      <c r="G247" s="166">
        <v>0</v>
      </c>
      <c r="H247" s="166">
        <v>0</v>
      </c>
      <c r="I247" s="204">
        <f>I302+I307+I312+I318</f>
        <v>762</v>
      </c>
      <c r="J247" s="204">
        <f t="shared" ref="J247:M247" si="54">J302+J307+J312+J318</f>
        <v>520.59870000000001</v>
      </c>
      <c r="K247" s="204">
        <f t="shared" si="54"/>
        <v>0</v>
      </c>
      <c r="L247" s="204">
        <f t="shared" si="54"/>
        <v>670</v>
      </c>
      <c r="M247" s="204">
        <f t="shared" si="54"/>
        <v>670</v>
      </c>
      <c r="N247" s="269"/>
      <c r="O247" s="284"/>
      <c r="P247" s="272"/>
      <c r="Q247" s="140"/>
      <c r="R247" s="140"/>
      <c r="S247" s="140"/>
      <c r="W247" s="279"/>
      <c r="X247" s="326"/>
      <c r="Y247" s="279"/>
      <c r="Z247" s="279"/>
      <c r="AA247" s="131" t="s">
        <v>5</v>
      </c>
      <c r="AB247" s="130">
        <v>0</v>
      </c>
      <c r="AC247" s="130">
        <v>0</v>
      </c>
      <c r="AD247" s="130">
        <v>0</v>
      </c>
      <c r="AE247" s="130">
        <v>0</v>
      </c>
      <c r="AF247" s="130">
        <v>0</v>
      </c>
      <c r="AG247" s="130"/>
      <c r="AH247" s="270"/>
      <c r="AI247" s="338"/>
      <c r="AJ247" s="273"/>
      <c r="AK247" s="129"/>
      <c r="AL247" s="129"/>
    </row>
    <row r="248" spans="1:38" ht="16.5" customHeight="1">
      <c r="A248" s="279"/>
      <c r="B248" s="326"/>
      <c r="C248" s="279"/>
      <c r="D248" s="137"/>
      <c r="E248" s="143" t="s">
        <v>5</v>
      </c>
      <c r="F248" s="54">
        <f t="shared" si="40"/>
        <v>0</v>
      </c>
      <c r="G248" s="166">
        <v>0</v>
      </c>
      <c r="H248" s="166">
        <v>0</v>
      </c>
      <c r="I248" s="204">
        <v>0</v>
      </c>
      <c r="J248" s="204">
        <v>0</v>
      </c>
      <c r="K248" s="224">
        <v>0</v>
      </c>
      <c r="L248" s="224">
        <v>0</v>
      </c>
      <c r="M248" s="224">
        <v>0</v>
      </c>
      <c r="N248" s="270"/>
      <c r="O248" s="338"/>
      <c r="P248" s="273"/>
      <c r="Q248" s="140"/>
      <c r="R248" s="140"/>
      <c r="S248" s="140"/>
      <c r="W248" s="277" t="s">
        <v>285</v>
      </c>
      <c r="X248" s="324" t="s">
        <v>287</v>
      </c>
      <c r="Y248" s="277" t="s">
        <v>133</v>
      </c>
      <c r="Z248" s="277" t="s">
        <v>65</v>
      </c>
      <c r="AA248" s="131" t="s">
        <v>10</v>
      </c>
      <c r="AB248" s="130">
        <v>0</v>
      </c>
      <c r="AC248" s="130">
        <v>0</v>
      </c>
      <c r="AD248" s="130">
        <v>0</v>
      </c>
      <c r="AE248" s="130">
        <v>0</v>
      </c>
      <c r="AF248" s="130">
        <v>0</v>
      </c>
      <c r="AG248" s="130"/>
      <c r="AH248" s="268" t="s">
        <v>32</v>
      </c>
      <c r="AI248" s="283" t="s">
        <v>153</v>
      </c>
      <c r="AJ248" s="271" t="s">
        <v>24</v>
      </c>
      <c r="AK248" s="129"/>
      <c r="AL248" s="129"/>
    </row>
    <row r="249" spans="1:38" s="146" customFormat="1" ht="16.5" hidden="1" customHeight="1">
      <c r="A249" s="262"/>
      <c r="B249" s="128"/>
      <c r="C249" s="144"/>
      <c r="D249" s="144"/>
      <c r="E249" s="147"/>
      <c r="F249" s="54">
        <f t="shared" si="40"/>
        <v>0</v>
      </c>
      <c r="G249" s="166">
        <v>0</v>
      </c>
      <c r="H249" s="166">
        <v>0</v>
      </c>
      <c r="I249" s="204"/>
      <c r="J249" s="204">
        <v>0</v>
      </c>
      <c r="K249" s="225"/>
      <c r="L249" s="225"/>
      <c r="M249" s="225"/>
      <c r="N249" s="148"/>
      <c r="O249" s="263"/>
      <c r="P249" s="264"/>
      <c r="W249" s="278"/>
      <c r="X249" s="325"/>
      <c r="Y249" s="278"/>
      <c r="Z249" s="278"/>
      <c r="AA249" s="147"/>
      <c r="AB249" s="145"/>
      <c r="AC249" s="145"/>
      <c r="AD249" s="145"/>
      <c r="AE249" s="145"/>
      <c r="AF249" s="145"/>
      <c r="AG249" s="145"/>
      <c r="AH249" s="269"/>
      <c r="AI249" s="284"/>
      <c r="AJ249" s="272"/>
    </row>
    <row r="250" spans="1:38" s="146" customFormat="1" ht="16.5" hidden="1" customHeight="1">
      <c r="A250" s="262"/>
      <c r="B250" s="128"/>
      <c r="C250" s="144"/>
      <c r="D250" s="144"/>
      <c r="E250" s="147"/>
      <c r="F250" s="54">
        <f t="shared" si="40"/>
        <v>0</v>
      </c>
      <c r="G250" s="166">
        <v>0</v>
      </c>
      <c r="H250" s="166">
        <v>0</v>
      </c>
      <c r="I250" s="204"/>
      <c r="J250" s="204">
        <v>0</v>
      </c>
      <c r="K250" s="225"/>
      <c r="L250" s="225"/>
      <c r="M250" s="225"/>
      <c r="N250" s="148"/>
      <c r="O250" s="263"/>
      <c r="P250" s="264"/>
      <c r="W250" s="278"/>
      <c r="X250" s="325"/>
      <c r="Y250" s="278"/>
      <c r="Z250" s="278"/>
      <c r="AA250" s="147"/>
      <c r="AB250" s="145"/>
      <c r="AC250" s="145"/>
      <c r="AD250" s="145"/>
      <c r="AE250" s="145"/>
      <c r="AF250" s="145"/>
      <c r="AG250" s="145"/>
      <c r="AH250" s="269"/>
      <c r="AI250" s="284"/>
      <c r="AJ250" s="272"/>
    </row>
    <row r="251" spans="1:38" s="146" customFormat="1" ht="16.5" hidden="1" customHeight="1">
      <c r="A251" s="262"/>
      <c r="B251" s="128"/>
      <c r="C251" s="144"/>
      <c r="D251" s="144"/>
      <c r="E251" s="147"/>
      <c r="F251" s="54">
        <f t="shared" si="40"/>
        <v>0</v>
      </c>
      <c r="G251" s="166">
        <v>0</v>
      </c>
      <c r="H251" s="166">
        <v>0</v>
      </c>
      <c r="I251" s="204"/>
      <c r="J251" s="204">
        <v>0</v>
      </c>
      <c r="K251" s="225"/>
      <c r="L251" s="225"/>
      <c r="M251" s="225"/>
      <c r="N251" s="148"/>
      <c r="O251" s="263"/>
      <c r="P251" s="264"/>
      <c r="W251" s="278"/>
      <c r="X251" s="325"/>
      <c r="Y251" s="278"/>
      <c r="Z251" s="278"/>
      <c r="AA251" s="147"/>
      <c r="AB251" s="145"/>
      <c r="AC251" s="145"/>
      <c r="AD251" s="145"/>
      <c r="AE251" s="145"/>
      <c r="AF251" s="145"/>
      <c r="AG251" s="145"/>
      <c r="AH251" s="269"/>
      <c r="AI251" s="284"/>
      <c r="AJ251" s="272"/>
    </row>
    <row r="252" spans="1:38" s="146" customFormat="1" ht="16.5" hidden="1" customHeight="1">
      <c r="A252" s="262"/>
      <c r="B252" s="128"/>
      <c r="C252" s="144"/>
      <c r="D252" s="144"/>
      <c r="E252" s="147"/>
      <c r="F252" s="54">
        <f t="shared" si="40"/>
        <v>0</v>
      </c>
      <c r="G252" s="166">
        <v>0</v>
      </c>
      <c r="H252" s="166">
        <v>0</v>
      </c>
      <c r="I252" s="204"/>
      <c r="J252" s="204">
        <v>0</v>
      </c>
      <c r="K252" s="225"/>
      <c r="L252" s="225"/>
      <c r="M252" s="225"/>
      <c r="N252" s="148"/>
      <c r="O252" s="263"/>
      <c r="P252" s="264"/>
      <c r="W252" s="278"/>
      <c r="X252" s="325"/>
      <c r="Y252" s="278"/>
      <c r="Z252" s="278"/>
      <c r="AA252" s="147"/>
      <c r="AB252" s="145"/>
      <c r="AC252" s="145"/>
      <c r="AD252" s="145"/>
      <c r="AE252" s="145"/>
      <c r="AF252" s="145"/>
      <c r="AG252" s="145"/>
      <c r="AH252" s="269"/>
      <c r="AI252" s="284"/>
      <c r="AJ252" s="272"/>
    </row>
    <row r="253" spans="1:38" s="146" customFormat="1" ht="16.5" hidden="1" customHeight="1">
      <c r="A253" s="262"/>
      <c r="B253" s="128"/>
      <c r="C253" s="144"/>
      <c r="D253" s="144"/>
      <c r="E253" s="147"/>
      <c r="F253" s="54">
        <f t="shared" si="40"/>
        <v>0</v>
      </c>
      <c r="G253" s="166">
        <v>0</v>
      </c>
      <c r="H253" s="166">
        <v>0</v>
      </c>
      <c r="I253" s="204"/>
      <c r="J253" s="204">
        <v>0</v>
      </c>
      <c r="K253" s="225"/>
      <c r="L253" s="225"/>
      <c r="M253" s="225"/>
      <c r="N253" s="148"/>
      <c r="O253" s="263"/>
      <c r="P253" s="264"/>
      <c r="W253" s="278"/>
      <c r="X253" s="325"/>
      <c r="Y253" s="278"/>
      <c r="Z253" s="278"/>
      <c r="AA253" s="147"/>
      <c r="AB253" s="145"/>
      <c r="AC253" s="145"/>
      <c r="AD253" s="145"/>
      <c r="AE253" s="145"/>
      <c r="AF253" s="145"/>
      <c r="AG253" s="145"/>
      <c r="AH253" s="269"/>
      <c r="AI253" s="284"/>
      <c r="AJ253" s="272"/>
    </row>
    <row r="254" spans="1:38" s="146" customFormat="1" ht="16.5" hidden="1" customHeight="1">
      <c r="A254" s="262"/>
      <c r="B254" s="128"/>
      <c r="C254" s="144"/>
      <c r="D254" s="144"/>
      <c r="E254" s="147"/>
      <c r="F254" s="54">
        <f t="shared" si="40"/>
        <v>0</v>
      </c>
      <c r="G254" s="166">
        <v>0</v>
      </c>
      <c r="H254" s="166">
        <v>0</v>
      </c>
      <c r="I254" s="204"/>
      <c r="J254" s="204">
        <v>0</v>
      </c>
      <c r="K254" s="225"/>
      <c r="L254" s="225"/>
      <c r="M254" s="225"/>
      <c r="N254" s="148"/>
      <c r="O254" s="263"/>
      <c r="P254" s="264"/>
      <c r="W254" s="278"/>
      <c r="X254" s="325"/>
      <c r="Y254" s="278"/>
      <c r="Z254" s="278"/>
      <c r="AA254" s="147"/>
      <c r="AB254" s="145"/>
      <c r="AC254" s="145"/>
      <c r="AD254" s="145"/>
      <c r="AE254" s="145"/>
      <c r="AF254" s="145"/>
      <c r="AG254" s="145"/>
      <c r="AH254" s="269"/>
      <c r="AI254" s="284"/>
      <c r="AJ254" s="272"/>
    </row>
    <row r="255" spans="1:38" s="146" customFormat="1" ht="16.5" hidden="1" customHeight="1">
      <c r="A255" s="262"/>
      <c r="B255" s="128"/>
      <c r="C255" s="144"/>
      <c r="D255" s="144"/>
      <c r="E255" s="147"/>
      <c r="F255" s="54">
        <f t="shared" si="40"/>
        <v>0</v>
      </c>
      <c r="G255" s="166">
        <v>0</v>
      </c>
      <c r="H255" s="166">
        <v>0</v>
      </c>
      <c r="I255" s="204"/>
      <c r="J255" s="204">
        <v>0</v>
      </c>
      <c r="K255" s="225"/>
      <c r="L255" s="225"/>
      <c r="M255" s="225"/>
      <c r="N255" s="148"/>
      <c r="O255" s="263"/>
      <c r="P255" s="264"/>
      <c r="W255" s="278"/>
      <c r="X255" s="325"/>
      <c r="Y255" s="278"/>
      <c r="Z255" s="278"/>
      <c r="AA255" s="147"/>
      <c r="AB255" s="145"/>
      <c r="AC255" s="145"/>
      <c r="AD255" s="145"/>
      <c r="AE255" s="145"/>
      <c r="AF255" s="145"/>
      <c r="AG255" s="145"/>
      <c r="AH255" s="269"/>
      <c r="AI255" s="284"/>
      <c r="AJ255" s="272"/>
    </row>
    <row r="256" spans="1:38" s="146" customFormat="1" ht="16.5" hidden="1" customHeight="1">
      <c r="A256" s="262"/>
      <c r="B256" s="128"/>
      <c r="C256" s="144"/>
      <c r="D256" s="144"/>
      <c r="E256" s="147"/>
      <c r="F256" s="54">
        <f t="shared" si="40"/>
        <v>0</v>
      </c>
      <c r="G256" s="166">
        <v>0</v>
      </c>
      <c r="H256" s="166">
        <v>0</v>
      </c>
      <c r="I256" s="204"/>
      <c r="J256" s="204">
        <v>0</v>
      </c>
      <c r="K256" s="225"/>
      <c r="L256" s="225"/>
      <c r="M256" s="225"/>
      <c r="N256" s="148"/>
      <c r="O256" s="263"/>
      <c r="P256" s="264"/>
      <c r="W256" s="278"/>
      <c r="X256" s="325"/>
      <c r="Y256" s="278"/>
      <c r="Z256" s="278"/>
      <c r="AA256" s="147"/>
      <c r="AB256" s="145"/>
      <c r="AC256" s="145"/>
      <c r="AD256" s="145"/>
      <c r="AE256" s="145"/>
      <c r="AF256" s="145"/>
      <c r="AG256" s="145"/>
      <c r="AH256" s="269"/>
      <c r="AI256" s="284"/>
      <c r="AJ256" s="272"/>
    </row>
    <row r="257" spans="1:36" s="146" customFormat="1" ht="16.5" hidden="1" customHeight="1">
      <c r="A257" s="262"/>
      <c r="B257" s="128"/>
      <c r="C257" s="144"/>
      <c r="D257" s="144"/>
      <c r="E257" s="147"/>
      <c r="F257" s="54">
        <f t="shared" si="40"/>
        <v>0</v>
      </c>
      <c r="G257" s="166">
        <v>0</v>
      </c>
      <c r="H257" s="166">
        <v>0</v>
      </c>
      <c r="I257" s="204"/>
      <c r="J257" s="204">
        <v>0</v>
      </c>
      <c r="K257" s="225"/>
      <c r="L257" s="225"/>
      <c r="M257" s="225"/>
      <c r="N257" s="148"/>
      <c r="O257" s="263"/>
      <c r="P257" s="264"/>
      <c r="W257" s="278"/>
      <c r="X257" s="325"/>
      <c r="Y257" s="278"/>
      <c r="Z257" s="278"/>
      <c r="AA257" s="147"/>
      <c r="AB257" s="145"/>
      <c r="AC257" s="145"/>
      <c r="AD257" s="145"/>
      <c r="AE257" s="145"/>
      <c r="AF257" s="145"/>
      <c r="AG257" s="145"/>
      <c r="AH257" s="269"/>
      <c r="AI257" s="284"/>
      <c r="AJ257" s="272"/>
    </row>
    <row r="258" spans="1:36" s="146" customFormat="1" ht="16.5" hidden="1" customHeight="1">
      <c r="A258" s="262"/>
      <c r="B258" s="128"/>
      <c r="C258" s="144"/>
      <c r="D258" s="144"/>
      <c r="E258" s="147"/>
      <c r="F258" s="54">
        <f t="shared" si="40"/>
        <v>0</v>
      </c>
      <c r="G258" s="166">
        <v>0</v>
      </c>
      <c r="H258" s="166">
        <v>0</v>
      </c>
      <c r="I258" s="204"/>
      <c r="J258" s="204">
        <v>0</v>
      </c>
      <c r="K258" s="225"/>
      <c r="L258" s="225"/>
      <c r="M258" s="225"/>
      <c r="N258" s="148"/>
      <c r="O258" s="263"/>
      <c r="P258" s="264"/>
      <c r="W258" s="278"/>
      <c r="X258" s="325"/>
      <c r="Y258" s="278"/>
      <c r="Z258" s="278"/>
      <c r="AA258" s="147"/>
      <c r="AB258" s="145"/>
      <c r="AC258" s="145"/>
      <c r="AD258" s="145"/>
      <c r="AE258" s="145"/>
      <c r="AF258" s="145"/>
      <c r="AG258" s="145"/>
      <c r="AH258" s="269"/>
      <c r="AI258" s="284"/>
      <c r="AJ258" s="272"/>
    </row>
    <row r="259" spans="1:36" s="146" customFormat="1" ht="16.5" hidden="1" customHeight="1">
      <c r="A259" s="262"/>
      <c r="B259" s="128"/>
      <c r="C259" s="144"/>
      <c r="D259" s="144"/>
      <c r="E259" s="147"/>
      <c r="F259" s="54">
        <f t="shared" si="40"/>
        <v>0</v>
      </c>
      <c r="G259" s="166">
        <v>0</v>
      </c>
      <c r="H259" s="166">
        <v>0</v>
      </c>
      <c r="I259" s="204"/>
      <c r="J259" s="204">
        <v>0</v>
      </c>
      <c r="K259" s="225"/>
      <c r="L259" s="225"/>
      <c r="M259" s="225"/>
      <c r="N259" s="148"/>
      <c r="O259" s="263"/>
      <c r="P259" s="264"/>
      <c r="W259" s="278"/>
      <c r="X259" s="325"/>
      <c r="Y259" s="278"/>
      <c r="Z259" s="278"/>
      <c r="AA259" s="147"/>
      <c r="AB259" s="145"/>
      <c r="AC259" s="145"/>
      <c r="AD259" s="145"/>
      <c r="AE259" s="145"/>
      <c r="AF259" s="145"/>
      <c r="AG259" s="145"/>
      <c r="AH259" s="269"/>
      <c r="AI259" s="284"/>
      <c r="AJ259" s="272"/>
    </row>
    <row r="260" spans="1:36" s="146" customFormat="1" ht="16.5" hidden="1" customHeight="1">
      <c r="A260" s="262"/>
      <c r="B260" s="128"/>
      <c r="C260" s="144"/>
      <c r="D260" s="144"/>
      <c r="E260" s="147"/>
      <c r="F260" s="54">
        <f t="shared" si="40"/>
        <v>0</v>
      </c>
      <c r="G260" s="166">
        <v>0</v>
      </c>
      <c r="H260" s="166">
        <v>0</v>
      </c>
      <c r="I260" s="204"/>
      <c r="J260" s="204">
        <v>0</v>
      </c>
      <c r="K260" s="225"/>
      <c r="L260" s="225"/>
      <c r="M260" s="225"/>
      <c r="N260" s="148"/>
      <c r="O260" s="263"/>
      <c r="P260" s="264"/>
      <c r="W260" s="278"/>
      <c r="X260" s="325"/>
      <c r="Y260" s="278"/>
      <c r="Z260" s="278"/>
      <c r="AA260" s="147"/>
      <c r="AB260" s="145"/>
      <c r="AC260" s="145"/>
      <c r="AD260" s="145"/>
      <c r="AE260" s="145"/>
      <c r="AF260" s="145"/>
      <c r="AG260" s="145"/>
      <c r="AH260" s="269"/>
      <c r="AI260" s="284"/>
      <c r="AJ260" s="272"/>
    </row>
    <row r="261" spans="1:36" s="146" customFormat="1" ht="16.5" hidden="1" customHeight="1">
      <c r="A261" s="262"/>
      <c r="B261" s="128"/>
      <c r="C261" s="144"/>
      <c r="D261" s="144"/>
      <c r="E261" s="147"/>
      <c r="F261" s="54">
        <f t="shared" si="40"/>
        <v>0</v>
      </c>
      <c r="G261" s="166">
        <v>0</v>
      </c>
      <c r="H261" s="166">
        <v>0</v>
      </c>
      <c r="I261" s="204"/>
      <c r="J261" s="204">
        <v>0</v>
      </c>
      <c r="K261" s="225"/>
      <c r="L261" s="225"/>
      <c r="M261" s="225"/>
      <c r="N261" s="148"/>
      <c r="O261" s="263"/>
      <c r="P261" s="264"/>
      <c r="W261" s="278"/>
      <c r="X261" s="325"/>
      <c r="Y261" s="278"/>
      <c r="Z261" s="278"/>
      <c r="AA261" s="147"/>
      <c r="AB261" s="145"/>
      <c r="AC261" s="145"/>
      <c r="AD261" s="145"/>
      <c r="AE261" s="145"/>
      <c r="AF261" s="145"/>
      <c r="AG261" s="145"/>
      <c r="AH261" s="269"/>
      <c r="AI261" s="284"/>
      <c r="AJ261" s="272"/>
    </row>
    <row r="262" spans="1:36" s="146" customFormat="1" ht="16.5" hidden="1" customHeight="1">
      <c r="A262" s="262"/>
      <c r="B262" s="128"/>
      <c r="C262" s="144"/>
      <c r="D262" s="144"/>
      <c r="E262" s="147"/>
      <c r="F262" s="54">
        <f t="shared" si="40"/>
        <v>0</v>
      </c>
      <c r="G262" s="166">
        <v>0</v>
      </c>
      <c r="H262" s="166">
        <v>0</v>
      </c>
      <c r="I262" s="204"/>
      <c r="J262" s="204">
        <v>0</v>
      </c>
      <c r="K262" s="225"/>
      <c r="L262" s="225"/>
      <c r="M262" s="225"/>
      <c r="N262" s="148"/>
      <c r="O262" s="263"/>
      <c r="P262" s="264"/>
      <c r="W262" s="278"/>
      <c r="X262" s="325"/>
      <c r="Y262" s="278"/>
      <c r="Z262" s="278"/>
      <c r="AA262" s="147"/>
      <c r="AB262" s="145"/>
      <c r="AC262" s="145"/>
      <c r="AD262" s="145"/>
      <c r="AE262" s="145"/>
      <c r="AF262" s="145"/>
      <c r="AG262" s="145"/>
      <c r="AH262" s="269"/>
      <c r="AI262" s="284"/>
      <c r="AJ262" s="272"/>
    </row>
    <row r="263" spans="1:36" s="146" customFormat="1" ht="16.5" hidden="1" customHeight="1">
      <c r="A263" s="262"/>
      <c r="B263" s="128"/>
      <c r="C263" s="144"/>
      <c r="D263" s="144"/>
      <c r="E263" s="147"/>
      <c r="F263" s="54">
        <f t="shared" si="40"/>
        <v>0</v>
      </c>
      <c r="G263" s="166">
        <v>0</v>
      </c>
      <c r="H263" s="166">
        <v>0</v>
      </c>
      <c r="I263" s="204"/>
      <c r="J263" s="204">
        <v>0</v>
      </c>
      <c r="K263" s="225"/>
      <c r="L263" s="225"/>
      <c r="M263" s="225"/>
      <c r="N263" s="148"/>
      <c r="O263" s="263"/>
      <c r="P263" s="264"/>
      <c r="W263" s="278"/>
      <c r="X263" s="325"/>
      <c r="Y263" s="278"/>
      <c r="Z263" s="278"/>
      <c r="AA263" s="147"/>
      <c r="AB263" s="145"/>
      <c r="AC263" s="145"/>
      <c r="AD263" s="145"/>
      <c r="AE263" s="145"/>
      <c r="AF263" s="145"/>
      <c r="AG263" s="145"/>
      <c r="AH263" s="269"/>
      <c r="AI263" s="284"/>
      <c r="AJ263" s="272"/>
    </row>
    <row r="264" spans="1:36" s="146" customFormat="1" ht="16.5" hidden="1" customHeight="1">
      <c r="A264" s="262"/>
      <c r="B264" s="128"/>
      <c r="C264" s="144"/>
      <c r="D264" s="144"/>
      <c r="E264" s="147"/>
      <c r="F264" s="54">
        <f t="shared" si="40"/>
        <v>0</v>
      </c>
      <c r="G264" s="166">
        <v>0</v>
      </c>
      <c r="H264" s="166">
        <v>0</v>
      </c>
      <c r="I264" s="204"/>
      <c r="J264" s="204">
        <v>0</v>
      </c>
      <c r="K264" s="225"/>
      <c r="L264" s="225"/>
      <c r="M264" s="225"/>
      <c r="N264" s="148"/>
      <c r="O264" s="263"/>
      <c r="P264" s="264"/>
      <c r="W264" s="278"/>
      <c r="X264" s="325"/>
      <c r="Y264" s="278"/>
      <c r="Z264" s="278"/>
      <c r="AA264" s="147"/>
      <c r="AB264" s="145"/>
      <c r="AC264" s="145"/>
      <c r="AD264" s="145"/>
      <c r="AE264" s="145"/>
      <c r="AF264" s="145"/>
      <c r="AG264" s="145"/>
      <c r="AH264" s="269"/>
      <c r="AI264" s="284"/>
      <c r="AJ264" s="272"/>
    </row>
    <row r="265" spans="1:36" s="146" customFormat="1" ht="16.5" hidden="1" customHeight="1">
      <c r="A265" s="262"/>
      <c r="B265" s="128"/>
      <c r="C265" s="144"/>
      <c r="D265" s="144"/>
      <c r="E265" s="147"/>
      <c r="F265" s="54">
        <f t="shared" si="40"/>
        <v>0</v>
      </c>
      <c r="G265" s="166">
        <v>0</v>
      </c>
      <c r="H265" s="166">
        <v>0</v>
      </c>
      <c r="I265" s="204"/>
      <c r="J265" s="204">
        <v>0</v>
      </c>
      <c r="K265" s="225"/>
      <c r="L265" s="225"/>
      <c r="M265" s="225"/>
      <c r="N265" s="148"/>
      <c r="O265" s="263"/>
      <c r="P265" s="264"/>
      <c r="W265" s="278"/>
      <c r="X265" s="325"/>
      <c r="Y265" s="278"/>
      <c r="Z265" s="278"/>
      <c r="AA265" s="147"/>
      <c r="AB265" s="145"/>
      <c r="AC265" s="145"/>
      <c r="AD265" s="145"/>
      <c r="AE265" s="145"/>
      <c r="AF265" s="145"/>
      <c r="AG265" s="145"/>
      <c r="AH265" s="269"/>
      <c r="AI265" s="284"/>
      <c r="AJ265" s="272"/>
    </row>
    <row r="266" spans="1:36" s="146" customFormat="1" ht="16.5" hidden="1" customHeight="1">
      <c r="A266" s="262"/>
      <c r="B266" s="128"/>
      <c r="C266" s="144"/>
      <c r="D266" s="144"/>
      <c r="E266" s="147"/>
      <c r="F266" s="54">
        <f t="shared" si="40"/>
        <v>0</v>
      </c>
      <c r="G266" s="166">
        <v>0</v>
      </c>
      <c r="H266" s="166">
        <v>0</v>
      </c>
      <c r="I266" s="204"/>
      <c r="J266" s="204">
        <v>0</v>
      </c>
      <c r="K266" s="225"/>
      <c r="L266" s="225"/>
      <c r="M266" s="225"/>
      <c r="N266" s="148"/>
      <c r="O266" s="263"/>
      <c r="P266" s="264"/>
      <c r="W266" s="278"/>
      <c r="X266" s="325"/>
      <c r="Y266" s="278"/>
      <c r="Z266" s="278"/>
      <c r="AA266" s="147"/>
      <c r="AB266" s="145"/>
      <c r="AC266" s="145"/>
      <c r="AD266" s="145"/>
      <c r="AE266" s="145"/>
      <c r="AF266" s="145"/>
      <c r="AG266" s="145"/>
      <c r="AH266" s="269"/>
      <c r="AI266" s="284"/>
      <c r="AJ266" s="272"/>
    </row>
    <row r="267" spans="1:36" s="146" customFormat="1" ht="16.5" hidden="1" customHeight="1">
      <c r="A267" s="262"/>
      <c r="B267" s="128"/>
      <c r="C267" s="144"/>
      <c r="D267" s="144"/>
      <c r="E267" s="147"/>
      <c r="F267" s="54">
        <f t="shared" si="40"/>
        <v>0</v>
      </c>
      <c r="G267" s="166">
        <v>0</v>
      </c>
      <c r="H267" s="166">
        <v>0</v>
      </c>
      <c r="I267" s="204"/>
      <c r="J267" s="204">
        <v>0</v>
      </c>
      <c r="K267" s="225"/>
      <c r="L267" s="225"/>
      <c r="M267" s="225"/>
      <c r="N267" s="148"/>
      <c r="O267" s="263"/>
      <c r="P267" s="264"/>
      <c r="W267" s="278"/>
      <c r="X267" s="325"/>
      <c r="Y267" s="278"/>
      <c r="Z267" s="278"/>
      <c r="AA267" s="147"/>
      <c r="AB267" s="145"/>
      <c r="AC267" s="145"/>
      <c r="AD267" s="145"/>
      <c r="AE267" s="145"/>
      <c r="AF267" s="145"/>
      <c r="AG267" s="145"/>
      <c r="AH267" s="269"/>
      <c r="AI267" s="284"/>
      <c r="AJ267" s="272"/>
    </row>
    <row r="268" spans="1:36" s="146" customFormat="1" ht="16.5" hidden="1" customHeight="1">
      <c r="A268" s="262"/>
      <c r="B268" s="128"/>
      <c r="C268" s="144"/>
      <c r="D268" s="144"/>
      <c r="E268" s="147"/>
      <c r="F268" s="54">
        <f t="shared" si="40"/>
        <v>0</v>
      </c>
      <c r="G268" s="166">
        <v>0</v>
      </c>
      <c r="H268" s="166">
        <v>0</v>
      </c>
      <c r="I268" s="204"/>
      <c r="J268" s="204">
        <v>0</v>
      </c>
      <c r="K268" s="225"/>
      <c r="L268" s="225"/>
      <c r="M268" s="225"/>
      <c r="N268" s="148"/>
      <c r="O268" s="263"/>
      <c r="P268" s="264"/>
      <c r="W268" s="278"/>
      <c r="X268" s="325"/>
      <c r="Y268" s="278"/>
      <c r="Z268" s="278"/>
      <c r="AA268" s="147"/>
      <c r="AB268" s="145"/>
      <c r="AC268" s="145"/>
      <c r="AD268" s="145"/>
      <c r="AE268" s="145"/>
      <c r="AF268" s="145"/>
      <c r="AG268" s="145"/>
      <c r="AH268" s="269"/>
      <c r="AI268" s="284"/>
      <c r="AJ268" s="272"/>
    </row>
    <row r="269" spans="1:36" s="146" customFormat="1" ht="16.5" hidden="1" customHeight="1">
      <c r="A269" s="262"/>
      <c r="B269" s="128"/>
      <c r="C269" s="144"/>
      <c r="D269" s="144"/>
      <c r="E269" s="147"/>
      <c r="F269" s="54">
        <f t="shared" si="40"/>
        <v>0</v>
      </c>
      <c r="G269" s="166">
        <v>0</v>
      </c>
      <c r="H269" s="166">
        <v>0</v>
      </c>
      <c r="I269" s="204"/>
      <c r="J269" s="204">
        <v>0</v>
      </c>
      <c r="K269" s="225"/>
      <c r="L269" s="225"/>
      <c r="M269" s="225"/>
      <c r="N269" s="148"/>
      <c r="O269" s="263"/>
      <c r="P269" s="264"/>
      <c r="W269" s="278"/>
      <c r="X269" s="325"/>
      <c r="Y269" s="278"/>
      <c r="Z269" s="278"/>
      <c r="AA269" s="147"/>
      <c r="AB269" s="145"/>
      <c r="AC269" s="145"/>
      <c r="AD269" s="145"/>
      <c r="AE269" s="145"/>
      <c r="AF269" s="145"/>
      <c r="AG269" s="145"/>
      <c r="AH269" s="269"/>
      <c r="AI269" s="284"/>
      <c r="AJ269" s="272"/>
    </row>
    <row r="270" spans="1:36" s="146" customFormat="1" ht="16.5" hidden="1" customHeight="1">
      <c r="A270" s="262"/>
      <c r="B270" s="128"/>
      <c r="C270" s="144"/>
      <c r="D270" s="144"/>
      <c r="E270" s="147"/>
      <c r="F270" s="54">
        <f t="shared" si="40"/>
        <v>0</v>
      </c>
      <c r="G270" s="166">
        <v>0</v>
      </c>
      <c r="H270" s="166">
        <v>0</v>
      </c>
      <c r="I270" s="204"/>
      <c r="J270" s="204">
        <v>0</v>
      </c>
      <c r="K270" s="225"/>
      <c r="L270" s="225"/>
      <c r="M270" s="225"/>
      <c r="N270" s="148"/>
      <c r="O270" s="263"/>
      <c r="P270" s="264"/>
      <c r="W270" s="278"/>
      <c r="X270" s="325"/>
      <c r="Y270" s="278"/>
      <c r="Z270" s="278"/>
      <c r="AA270" s="147"/>
      <c r="AB270" s="145"/>
      <c r="AC270" s="145"/>
      <c r="AD270" s="145"/>
      <c r="AE270" s="145"/>
      <c r="AF270" s="145"/>
      <c r="AG270" s="145"/>
      <c r="AH270" s="269"/>
      <c r="AI270" s="284"/>
      <c r="AJ270" s="272"/>
    </row>
    <row r="271" spans="1:36" s="146" customFormat="1" ht="16.5" hidden="1" customHeight="1">
      <c r="A271" s="262"/>
      <c r="B271" s="128"/>
      <c r="C271" s="144"/>
      <c r="D271" s="144"/>
      <c r="E271" s="147"/>
      <c r="F271" s="54">
        <f t="shared" si="40"/>
        <v>0</v>
      </c>
      <c r="G271" s="166">
        <v>0</v>
      </c>
      <c r="H271" s="166">
        <v>0</v>
      </c>
      <c r="I271" s="204"/>
      <c r="J271" s="204">
        <v>0</v>
      </c>
      <c r="K271" s="225"/>
      <c r="L271" s="225"/>
      <c r="M271" s="225"/>
      <c r="N271" s="148"/>
      <c r="O271" s="263"/>
      <c r="P271" s="264"/>
      <c r="W271" s="278"/>
      <c r="X271" s="325"/>
      <c r="Y271" s="278"/>
      <c r="Z271" s="278"/>
      <c r="AA271" s="147"/>
      <c r="AB271" s="145"/>
      <c r="AC271" s="145"/>
      <c r="AD271" s="145"/>
      <c r="AE271" s="145"/>
      <c r="AF271" s="145"/>
      <c r="AG271" s="145"/>
      <c r="AH271" s="269"/>
      <c r="AI271" s="284"/>
      <c r="AJ271" s="272"/>
    </row>
    <row r="272" spans="1:36" s="146" customFormat="1" ht="16.5" hidden="1" customHeight="1">
      <c r="A272" s="262"/>
      <c r="B272" s="128"/>
      <c r="C272" s="144"/>
      <c r="D272" s="144"/>
      <c r="E272" s="147"/>
      <c r="F272" s="54">
        <f t="shared" si="40"/>
        <v>0</v>
      </c>
      <c r="G272" s="166">
        <v>0</v>
      </c>
      <c r="H272" s="166">
        <v>0</v>
      </c>
      <c r="I272" s="204"/>
      <c r="J272" s="204">
        <v>0</v>
      </c>
      <c r="K272" s="225"/>
      <c r="L272" s="225"/>
      <c r="M272" s="225"/>
      <c r="N272" s="148"/>
      <c r="O272" s="263"/>
      <c r="P272" s="264"/>
      <c r="W272" s="278"/>
      <c r="X272" s="325"/>
      <c r="Y272" s="278"/>
      <c r="Z272" s="278"/>
      <c r="AA272" s="147"/>
      <c r="AB272" s="145"/>
      <c r="AC272" s="145"/>
      <c r="AD272" s="145"/>
      <c r="AE272" s="145"/>
      <c r="AF272" s="145"/>
      <c r="AG272" s="145"/>
      <c r="AH272" s="269"/>
      <c r="AI272" s="284"/>
      <c r="AJ272" s="272"/>
    </row>
    <row r="273" spans="1:36" s="146" customFormat="1" ht="16.5" hidden="1" customHeight="1">
      <c r="A273" s="262"/>
      <c r="B273" s="128"/>
      <c r="C273" s="144"/>
      <c r="D273" s="144"/>
      <c r="E273" s="147"/>
      <c r="F273" s="54">
        <f t="shared" si="40"/>
        <v>0</v>
      </c>
      <c r="G273" s="166">
        <v>0</v>
      </c>
      <c r="H273" s="166">
        <v>0</v>
      </c>
      <c r="I273" s="204"/>
      <c r="J273" s="204">
        <v>0</v>
      </c>
      <c r="K273" s="225"/>
      <c r="L273" s="225"/>
      <c r="M273" s="225"/>
      <c r="N273" s="148"/>
      <c r="O273" s="263"/>
      <c r="P273" s="264"/>
      <c r="W273" s="278"/>
      <c r="X273" s="325"/>
      <c r="Y273" s="278"/>
      <c r="Z273" s="278"/>
      <c r="AA273" s="147"/>
      <c r="AB273" s="145"/>
      <c r="AC273" s="145"/>
      <c r="AD273" s="145"/>
      <c r="AE273" s="145"/>
      <c r="AF273" s="145"/>
      <c r="AG273" s="145"/>
      <c r="AH273" s="269"/>
      <c r="AI273" s="284"/>
      <c r="AJ273" s="272"/>
    </row>
    <row r="274" spans="1:36" s="146" customFormat="1" ht="16.5" hidden="1" customHeight="1">
      <c r="A274" s="262"/>
      <c r="B274" s="128"/>
      <c r="C274" s="144"/>
      <c r="D274" s="144"/>
      <c r="E274" s="147"/>
      <c r="F274" s="54">
        <f t="shared" si="40"/>
        <v>0</v>
      </c>
      <c r="G274" s="166">
        <v>0</v>
      </c>
      <c r="H274" s="166">
        <v>0</v>
      </c>
      <c r="I274" s="204"/>
      <c r="J274" s="204">
        <v>0</v>
      </c>
      <c r="K274" s="225"/>
      <c r="L274" s="225"/>
      <c r="M274" s="225"/>
      <c r="N274" s="148"/>
      <c r="O274" s="263"/>
      <c r="P274" s="264"/>
      <c r="W274" s="278"/>
      <c r="X274" s="325"/>
      <c r="Y274" s="278"/>
      <c r="Z274" s="278"/>
      <c r="AA274" s="147"/>
      <c r="AB274" s="145"/>
      <c r="AC274" s="145"/>
      <c r="AD274" s="145"/>
      <c r="AE274" s="145"/>
      <c r="AF274" s="145"/>
      <c r="AG274" s="145"/>
      <c r="AH274" s="269"/>
      <c r="AI274" s="284"/>
      <c r="AJ274" s="272"/>
    </row>
    <row r="275" spans="1:36" s="146" customFormat="1" ht="16.5" hidden="1" customHeight="1">
      <c r="A275" s="262"/>
      <c r="B275" s="128"/>
      <c r="C275" s="144"/>
      <c r="D275" s="144"/>
      <c r="E275" s="147"/>
      <c r="F275" s="54">
        <f t="shared" ref="F275:F319" si="55">SUM(G275:M275)</f>
        <v>0</v>
      </c>
      <c r="G275" s="166">
        <v>0</v>
      </c>
      <c r="H275" s="166">
        <v>0</v>
      </c>
      <c r="I275" s="204"/>
      <c r="J275" s="204">
        <v>0</v>
      </c>
      <c r="K275" s="225"/>
      <c r="L275" s="225"/>
      <c r="M275" s="225"/>
      <c r="N275" s="148"/>
      <c r="O275" s="263"/>
      <c r="P275" s="264"/>
      <c r="W275" s="278"/>
      <c r="X275" s="325"/>
      <c r="Y275" s="278"/>
      <c r="Z275" s="278"/>
      <c r="AA275" s="147"/>
      <c r="AB275" s="145"/>
      <c r="AC275" s="145"/>
      <c r="AD275" s="145"/>
      <c r="AE275" s="145"/>
      <c r="AF275" s="145"/>
      <c r="AG275" s="145"/>
      <c r="AH275" s="269"/>
      <c r="AI275" s="284"/>
      <c r="AJ275" s="272"/>
    </row>
    <row r="276" spans="1:36" s="146" customFormat="1" ht="16.5" hidden="1" customHeight="1">
      <c r="A276" s="262"/>
      <c r="B276" s="128"/>
      <c r="C276" s="144"/>
      <c r="D276" s="144"/>
      <c r="E276" s="147"/>
      <c r="F276" s="54">
        <f t="shared" si="55"/>
        <v>0</v>
      </c>
      <c r="G276" s="166">
        <v>0</v>
      </c>
      <c r="H276" s="166">
        <v>0</v>
      </c>
      <c r="I276" s="204"/>
      <c r="J276" s="204">
        <v>0</v>
      </c>
      <c r="K276" s="225"/>
      <c r="L276" s="225"/>
      <c r="M276" s="225"/>
      <c r="N276" s="148"/>
      <c r="O276" s="263"/>
      <c r="P276" s="264"/>
      <c r="W276" s="278"/>
      <c r="X276" s="325"/>
      <c r="Y276" s="278"/>
      <c r="Z276" s="278"/>
      <c r="AA276" s="147"/>
      <c r="AB276" s="145"/>
      <c r="AC276" s="145"/>
      <c r="AD276" s="145"/>
      <c r="AE276" s="145"/>
      <c r="AF276" s="145"/>
      <c r="AG276" s="145"/>
      <c r="AH276" s="269"/>
      <c r="AI276" s="284"/>
      <c r="AJ276" s="272"/>
    </row>
    <row r="277" spans="1:36" s="146" customFormat="1" ht="16.5" hidden="1" customHeight="1">
      <c r="A277" s="262"/>
      <c r="B277" s="128"/>
      <c r="C277" s="144"/>
      <c r="D277" s="144"/>
      <c r="E277" s="147"/>
      <c r="F277" s="54">
        <f t="shared" si="55"/>
        <v>0</v>
      </c>
      <c r="G277" s="166">
        <v>0</v>
      </c>
      <c r="H277" s="166">
        <v>0</v>
      </c>
      <c r="I277" s="204"/>
      <c r="J277" s="204">
        <v>0</v>
      </c>
      <c r="K277" s="225"/>
      <c r="L277" s="225"/>
      <c r="M277" s="225"/>
      <c r="N277" s="148"/>
      <c r="O277" s="263"/>
      <c r="P277" s="264"/>
      <c r="W277" s="278"/>
      <c r="X277" s="325"/>
      <c r="Y277" s="278"/>
      <c r="Z277" s="278"/>
      <c r="AA277" s="147"/>
      <c r="AB277" s="145"/>
      <c r="AC277" s="145"/>
      <c r="AD277" s="145"/>
      <c r="AE277" s="145"/>
      <c r="AF277" s="145"/>
      <c r="AG277" s="145"/>
      <c r="AH277" s="269"/>
      <c r="AI277" s="284"/>
      <c r="AJ277" s="272"/>
    </row>
    <row r="278" spans="1:36" s="146" customFormat="1" ht="16.5" hidden="1" customHeight="1">
      <c r="A278" s="262"/>
      <c r="B278" s="128"/>
      <c r="C278" s="144"/>
      <c r="D278" s="144"/>
      <c r="E278" s="147"/>
      <c r="F278" s="54">
        <f t="shared" si="55"/>
        <v>0</v>
      </c>
      <c r="G278" s="166">
        <v>0</v>
      </c>
      <c r="H278" s="166">
        <v>0</v>
      </c>
      <c r="I278" s="204"/>
      <c r="J278" s="204">
        <v>0</v>
      </c>
      <c r="K278" s="225"/>
      <c r="L278" s="225"/>
      <c r="M278" s="225"/>
      <c r="N278" s="148"/>
      <c r="O278" s="263"/>
      <c r="P278" s="264"/>
      <c r="W278" s="278"/>
      <c r="X278" s="325"/>
      <c r="Y278" s="278"/>
      <c r="Z278" s="278"/>
      <c r="AA278" s="147"/>
      <c r="AB278" s="145"/>
      <c r="AC278" s="145"/>
      <c r="AD278" s="145"/>
      <c r="AE278" s="145"/>
      <c r="AF278" s="145"/>
      <c r="AG278" s="145"/>
      <c r="AH278" s="269"/>
      <c r="AI278" s="284"/>
      <c r="AJ278" s="272"/>
    </row>
    <row r="279" spans="1:36" s="146" customFormat="1" ht="16.5" hidden="1" customHeight="1">
      <c r="A279" s="262"/>
      <c r="B279" s="128"/>
      <c r="C279" s="144"/>
      <c r="D279" s="144"/>
      <c r="E279" s="147"/>
      <c r="F279" s="54">
        <f t="shared" si="55"/>
        <v>0</v>
      </c>
      <c r="G279" s="166">
        <v>0</v>
      </c>
      <c r="H279" s="166">
        <v>0</v>
      </c>
      <c r="I279" s="204"/>
      <c r="J279" s="204">
        <v>0</v>
      </c>
      <c r="K279" s="225"/>
      <c r="L279" s="225"/>
      <c r="M279" s="225"/>
      <c r="N279" s="148"/>
      <c r="O279" s="263"/>
      <c r="P279" s="264"/>
      <c r="W279" s="278"/>
      <c r="X279" s="325"/>
      <c r="Y279" s="278"/>
      <c r="Z279" s="278"/>
      <c r="AA279" s="147"/>
      <c r="AB279" s="145"/>
      <c r="AC279" s="145"/>
      <c r="AD279" s="145"/>
      <c r="AE279" s="145"/>
      <c r="AF279" s="145"/>
      <c r="AG279" s="145"/>
      <c r="AH279" s="269"/>
      <c r="AI279" s="284"/>
      <c r="AJ279" s="272"/>
    </row>
    <row r="280" spans="1:36" s="146" customFormat="1" ht="16.5" hidden="1" customHeight="1">
      <c r="A280" s="262"/>
      <c r="B280" s="128"/>
      <c r="C280" s="144"/>
      <c r="D280" s="144"/>
      <c r="E280" s="147"/>
      <c r="F280" s="54">
        <f t="shared" si="55"/>
        <v>0</v>
      </c>
      <c r="G280" s="166">
        <v>0</v>
      </c>
      <c r="H280" s="166">
        <v>0</v>
      </c>
      <c r="I280" s="204"/>
      <c r="J280" s="204">
        <v>0</v>
      </c>
      <c r="K280" s="225"/>
      <c r="L280" s="225"/>
      <c r="M280" s="225"/>
      <c r="N280" s="148"/>
      <c r="O280" s="263"/>
      <c r="P280" s="264"/>
      <c r="W280" s="278"/>
      <c r="X280" s="325"/>
      <c r="Y280" s="278"/>
      <c r="Z280" s="278"/>
      <c r="AA280" s="147"/>
      <c r="AB280" s="145"/>
      <c r="AC280" s="145"/>
      <c r="AD280" s="145"/>
      <c r="AE280" s="145"/>
      <c r="AF280" s="145"/>
      <c r="AG280" s="145"/>
      <c r="AH280" s="269"/>
      <c r="AI280" s="284"/>
      <c r="AJ280" s="272"/>
    </row>
    <row r="281" spans="1:36" s="146" customFormat="1" ht="16.5" hidden="1" customHeight="1">
      <c r="A281" s="262"/>
      <c r="B281" s="128"/>
      <c r="C281" s="144"/>
      <c r="D281" s="144"/>
      <c r="E281" s="147"/>
      <c r="F281" s="54">
        <f t="shared" si="55"/>
        <v>0</v>
      </c>
      <c r="G281" s="166">
        <v>0</v>
      </c>
      <c r="H281" s="166">
        <v>0</v>
      </c>
      <c r="I281" s="204"/>
      <c r="J281" s="204">
        <v>0</v>
      </c>
      <c r="K281" s="225"/>
      <c r="L281" s="225"/>
      <c r="M281" s="225"/>
      <c r="N281" s="148"/>
      <c r="O281" s="263"/>
      <c r="P281" s="264"/>
      <c r="W281" s="278"/>
      <c r="X281" s="325"/>
      <c r="Y281" s="278"/>
      <c r="Z281" s="278"/>
      <c r="AA281" s="147"/>
      <c r="AB281" s="145"/>
      <c r="AC281" s="145"/>
      <c r="AD281" s="145"/>
      <c r="AE281" s="145"/>
      <c r="AF281" s="145"/>
      <c r="AG281" s="145"/>
      <c r="AH281" s="269"/>
      <c r="AI281" s="284"/>
      <c r="AJ281" s="272"/>
    </row>
    <row r="282" spans="1:36" s="146" customFormat="1" ht="16.5" hidden="1" customHeight="1">
      <c r="A282" s="262"/>
      <c r="B282" s="128"/>
      <c r="C282" s="144"/>
      <c r="D282" s="144"/>
      <c r="E282" s="147"/>
      <c r="F282" s="54">
        <f t="shared" si="55"/>
        <v>0</v>
      </c>
      <c r="G282" s="166">
        <v>0</v>
      </c>
      <c r="H282" s="166">
        <v>0</v>
      </c>
      <c r="I282" s="204"/>
      <c r="J282" s="204">
        <v>0</v>
      </c>
      <c r="K282" s="225"/>
      <c r="L282" s="225"/>
      <c r="M282" s="225"/>
      <c r="N282" s="148"/>
      <c r="O282" s="263"/>
      <c r="P282" s="264"/>
      <c r="W282" s="278"/>
      <c r="X282" s="325"/>
      <c r="Y282" s="278"/>
      <c r="Z282" s="278"/>
      <c r="AA282" s="147"/>
      <c r="AB282" s="145"/>
      <c r="AC282" s="145"/>
      <c r="AD282" s="145"/>
      <c r="AE282" s="145"/>
      <c r="AF282" s="145"/>
      <c r="AG282" s="145"/>
      <c r="AH282" s="269"/>
      <c r="AI282" s="284"/>
      <c r="AJ282" s="272"/>
    </row>
    <row r="283" spans="1:36" s="146" customFormat="1" ht="16.5" hidden="1" customHeight="1">
      <c r="A283" s="262"/>
      <c r="B283" s="128"/>
      <c r="C283" s="144"/>
      <c r="D283" s="144"/>
      <c r="E283" s="147"/>
      <c r="F283" s="54">
        <f t="shared" si="55"/>
        <v>0</v>
      </c>
      <c r="G283" s="166">
        <v>0</v>
      </c>
      <c r="H283" s="166">
        <v>0</v>
      </c>
      <c r="I283" s="204"/>
      <c r="J283" s="204">
        <v>0</v>
      </c>
      <c r="K283" s="225"/>
      <c r="L283" s="225"/>
      <c r="M283" s="225"/>
      <c r="N283" s="148"/>
      <c r="O283" s="263"/>
      <c r="P283" s="264"/>
      <c r="W283" s="278"/>
      <c r="X283" s="325"/>
      <c r="Y283" s="278"/>
      <c r="Z283" s="278"/>
      <c r="AA283" s="147"/>
      <c r="AB283" s="145"/>
      <c r="AC283" s="145"/>
      <c r="AD283" s="145"/>
      <c r="AE283" s="145"/>
      <c r="AF283" s="145"/>
      <c r="AG283" s="145"/>
      <c r="AH283" s="269"/>
      <c r="AI283" s="284"/>
      <c r="AJ283" s="272"/>
    </row>
    <row r="284" spans="1:36" s="146" customFormat="1" ht="16.5" hidden="1" customHeight="1">
      <c r="A284" s="262"/>
      <c r="B284" s="128"/>
      <c r="C284" s="144"/>
      <c r="D284" s="144"/>
      <c r="E284" s="147"/>
      <c r="F284" s="54">
        <f t="shared" si="55"/>
        <v>0</v>
      </c>
      <c r="G284" s="166">
        <v>0</v>
      </c>
      <c r="H284" s="166">
        <v>0</v>
      </c>
      <c r="I284" s="204"/>
      <c r="J284" s="204">
        <v>0</v>
      </c>
      <c r="K284" s="225"/>
      <c r="L284" s="225"/>
      <c r="M284" s="225"/>
      <c r="N284" s="148"/>
      <c r="O284" s="263"/>
      <c r="P284" s="264"/>
      <c r="W284" s="278"/>
      <c r="X284" s="325"/>
      <c r="Y284" s="278"/>
      <c r="Z284" s="278"/>
      <c r="AA284" s="147"/>
      <c r="AB284" s="145"/>
      <c r="AC284" s="145"/>
      <c r="AD284" s="145"/>
      <c r="AE284" s="145"/>
      <c r="AF284" s="145"/>
      <c r="AG284" s="145"/>
      <c r="AH284" s="269"/>
      <c r="AI284" s="284"/>
      <c r="AJ284" s="272"/>
    </row>
    <row r="285" spans="1:36" s="146" customFormat="1" ht="16.5" hidden="1" customHeight="1">
      <c r="A285" s="262"/>
      <c r="B285" s="128"/>
      <c r="C285" s="144"/>
      <c r="D285" s="144"/>
      <c r="E285" s="147"/>
      <c r="F285" s="54">
        <f t="shared" si="55"/>
        <v>0</v>
      </c>
      <c r="G285" s="166">
        <v>0</v>
      </c>
      <c r="H285" s="166">
        <v>0</v>
      </c>
      <c r="I285" s="204"/>
      <c r="J285" s="204">
        <v>0</v>
      </c>
      <c r="K285" s="225"/>
      <c r="L285" s="225"/>
      <c r="M285" s="225"/>
      <c r="N285" s="148"/>
      <c r="O285" s="263"/>
      <c r="P285" s="264"/>
      <c r="W285" s="278"/>
      <c r="X285" s="325"/>
      <c r="Y285" s="278"/>
      <c r="Z285" s="278"/>
      <c r="AA285" s="147"/>
      <c r="AB285" s="145"/>
      <c r="AC285" s="145"/>
      <c r="AD285" s="145"/>
      <c r="AE285" s="145"/>
      <c r="AF285" s="145"/>
      <c r="AG285" s="145"/>
      <c r="AH285" s="269"/>
      <c r="AI285" s="284"/>
      <c r="AJ285" s="272"/>
    </row>
    <row r="286" spans="1:36" s="146" customFormat="1" ht="16.5" hidden="1" customHeight="1">
      <c r="A286" s="262"/>
      <c r="B286" s="128"/>
      <c r="C286" s="144"/>
      <c r="D286" s="144"/>
      <c r="E286" s="147"/>
      <c r="F286" s="54">
        <f t="shared" si="55"/>
        <v>0</v>
      </c>
      <c r="G286" s="166">
        <v>0</v>
      </c>
      <c r="H286" s="166">
        <v>0</v>
      </c>
      <c r="I286" s="204"/>
      <c r="J286" s="204">
        <v>0</v>
      </c>
      <c r="K286" s="225"/>
      <c r="L286" s="225"/>
      <c r="M286" s="225"/>
      <c r="N286" s="148"/>
      <c r="O286" s="263"/>
      <c r="P286" s="264"/>
      <c r="W286" s="278"/>
      <c r="X286" s="325"/>
      <c r="Y286" s="278"/>
      <c r="Z286" s="278"/>
      <c r="AA286" s="147"/>
      <c r="AB286" s="145"/>
      <c r="AC286" s="145"/>
      <c r="AD286" s="145"/>
      <c r="AE286" s="145"/>
      <c r="AF286" s="145"/>
      <c r="AG286" s="145"/>
      <c r="AH286" s="269"/>
      <c r="AI286" s="284"/>
      <c r="AJ286" s="272"/>
    </row>
    <row r="287" spans="1:36" s="146" customFormat="1" ht="16.5" hidden="1" customHeight="1">
      <c r="A287" s="262"/>
      <c r="B287" s="128"/>
      <c r="C287" s="144"/>
      <c r="D287" s="144"/>
      <c r="E287" s="147"/>
      <c r="F287" s="54">
        <f t="shared" si="55"/>
        <v>0</v>
      </c>
      <c r="G287" s="166">
        <v>0</v>
      </c>
      <c r="H287" s="166">
        <v>0</v>
      </c>
      <c r="I287" s="204"/>
      <c r="J287" s="204">
        <v>0</v>
      </c>
      <c r="K287" s="225"/>
      <c r="L287" s="225"/>
      <c r="M287" s="225"/>
      <c r="N287" s="148"/>
      <c r="O287" s="263"/>
      <c r="P287" s="264"/>
      <c r="W287" s="278"/>
      <c r="X287" s="325"/>
      <c r="Y287" s="278"/>
      <c r="Z287" s="278"/>
      <c r="AA287" s="147"/>
      <c r="AB287" s="145"/>
      <c r="AC287" s="145"/>
      <c r="AD287" s="145"/>
      <c r="AE287" s="145"/>
      <c r="AF287" s="145"/>
      <c r="AG287" s="145"/>
      <c r="AH287" s="269"/>
      <c r="AI287" s="284"/>
      <c r="AJ287" s="272"/>
    </row>
    <row r="288" spans="1:36" s="146" customFormat="1" ht="16.5" hidden="1" customHeight="1">
      <c r="A288" s="262"/>
      <c r="B288" s="128"/>
      <c r="C288" s="144"/>
      <c r="D288" s="144"/>
      <c r="E288" s="147"/>
      <c r="F288" s="54">
        <f t="shared" si="55"/>
        <v>0</v>
      </c>
      <c r="G288" s="166">
        <v>0</v>
      </c>
      <c r="H288" s="166">
        <v>0</v>
      </c>
      <c r="I288" s="204"/>
      <c r="J288" s="204">
        <v>0</v>
      </c>
      <c r="K288" s="225"/>
      <c r="L288" s="225"/>
      <c r="M288" s="225"/>
      <c r="N288" s="148"/>
      <c r="O288" s="263"/>
      <c r="P288" s="264"/>
      <c r="W288" s="278"/>
      <c r="X288" s="325"/>
      <c r="Y288" s="278"/>
      <c r="Z288" s="278"/>
      <c r="AA288" s="147"/>
      <c r="AB288" s="145"/>
      <c r="AC288" s="145"/>
      <c r="AD288" s="145"/>
      <c r="AE288" s="145"/>
      <c r="AF288" s="145"/>
      <c r="AG288" s="145"/>
      <c r="AH288" s="269"/>
      <c r="AI288" s="284"/>
      <c r="AJ288" s="272"/>
    </row>
    <row r="289" spans="1:36" s="146" customFormat="1" ht="16.5" hidden="1" customHeight="1">
      <c r="A289" s="262"/>
      <c r="B289" s="128"/>
      <c r="C289" s="144"/>
      <c r="D289" s="144"/>
      <c r="E289" s="147"/>
      <c r="F289" s="54">
        <f t="shared" si="55"/>
        <v>0</v>
      </c>
      <c r="G289" s="166">
        <v>0</v>
      </c>
      <c r="H289" s="166">
        <v>0</v>
      </c>
      <c r="I289" s="204"/>
      <c r="J289" s="204">
        <v>0</v>
      </c>
      <c r="K289" s="225"/>
      <c r="L289" s="225"/>
      <c r="M289" s="225"/>
      <c r="N289" s="148"/>
      <c r="O289" s="263"/>
      <c r="P289" s="264"/>
      <c r="W289" s="278"/>
      <c r="X289" s="325"/>
      <c r="Y289" s="278"/>
      <c r="Z289" s="278"/>
      <c r="AA289" s="147"/>
      <c r="AB289" s="145"/>
      <c r="AC289" s="145"/>
      <c r="AD289" s="145"/>
      <c r="AE289" s="145"/>
      <c r="AF289" s="145"/>
      <c r="AG289" s="145"/>
      <c r="AH289" s="269"/>
      <c r="AI289" s="284"/>
      <c r="AJ289" s="272"/>
    </row>
    <row r="290" spans="1:36" s="146" customFormat="1" ht="16.5" hidden="1" customHeight="1">
      <c r="A290" s="262"/>
      <c r="B290" s="128"/>
      <c r="C290" s="144"/>
      <c r="D290" s="144"/>
      <c r="E290" s="147"/>
      <c r="F290" s="54">
        <f t="shared" si="55"/>
        <v>0</v>
      </c>
      <c r="G290" s="166">
        <v>0</v>
      </c>
      <c r="H290" s="166">
        <v>0</v>
      </c>
      <c r="I290" s="204"/>
      <c r="J290" s="204">
        <v>0</v>
      </c>
      <c r="K290" s="225"/>
      <c r="L290" s="225"/>
      <c r="M290" s="225"/>
      <c r="N290" s="148"/>
      <c r="O290" s="263"/>
      <c r="P290" s="264"/>
      <c r="W290" s="278"/>
      <c r="X290" s="325"/>
      <c r="Y290" s="278"/>
      <c r="Z290" s="278"/>
      <c r="AA290" s="147"/>
      <c r="AB290" s="145"/>
      <c r="AC290" s="145"/>
      <c r="AD290" s="145"/>
      <c r="AE290" s="145"/>
      <c r="AF290" s="145"/>
      <c r="AG290" s="145"/>
      <c r="AH290" s="269"/>
      <c r="AI290" s="284"/>
      <c r="AJ290" s="272"/>
    </row>
    <row r="291" spans="1:36" s="146" customFormat="1" ht="16.5" hidden="1" customHeight="1">
      <c r="A291" s="262"/>
      <c r="B291" s="128"/>
      <c r="C291" s="144"/>
      <c r="D291" s="144"/>
      <c r="E291" s="147"/>
      <c r="F291" s="54">
        <f t="shared" si="55"/>
        <v>0</v>
      </c>
      <c r="G291" s="166">
        <v>0</v>
      </c>
      <c r="H291" s="166">
        <v>0</v>
      </c>
      <c r="I291" s="204"/>
      <c r="J291" s="204">
        <v>0</v>
      </c>
      <c r="K291" s="225"/>
      <c r="L291" s="225"/>
      <c r="M291" s="225"/>
      <c r="N291" s="148"/>
      <c r="O291" s="263"/>
      <c r="P291" s="264"/>
      <c r="W291" s="278"/>
      <c r="X291" s="325"/>
      <c r="Y291" s="278"/>
      <c r="Z291" s="278"/>
      <c r="AA291" s="147"/>
      <c r="AB291" s="145"/>
      <c r="AC291" s="145"/>
      <c r="AD291" s="145"/>
      <c r="AE291" s="145"/>
      <c r="AF291" s="145"/>
      <c r="AG291" s="145"/>
      <c r="AH291" s="269"/>
      <c r="AI291" s="284"/>
      <c r="AJ291" s="272"/>
    </row>
    <row r="292" spans="1:36" s="146" customFormat="1" ht="16.5" hidden="1" customHeight="1">
      <c r="A292" s="262"/>
      <c r="B292" s="128"/>
      <c r="C292" s="144"/>
      <c r="D292" s="144"/>
      <c r="E292" s="147"/>
      <c r="F292" s="54">
        <f t="shared" si="55"/>
        <v>0</v>
      </c>
      <c r="G292" s="166">
        <v>0</v>
      </c>
      <c r="H292" s="166">
        <v>0</v>
      </c>
      <c r="I292" s="204"/>
      <c r="J292" s="204">
        <v>0</v>
      </c>
      <c r="K292" s="225"/>
      <c r="L292" s="225"/>
      <c r="M292" s="225"/>
      <c r="N292" s="148"/>
      <c r="O292" s="263"/>
      <c r="P292" s="264"/>
      <c r="W292" s="278"/>
      <c r="X292" s="325"/>
      <c r="Y292" s="278"/>
      <c r="Z292" s="278"/>
      <c r="AA292" s="147"/>
      <c r="AB292" s="145"/>
      <c r="AC292" s="145"/>
      <c r="AD292" s="145"/>
      <c r="AE292" s="145"/>
      <c r="AF292" s="145"/>
      <c r="AG292" s="145"/>
      <c r="AH292" s="269"/>
      <c r="AI292" s="284"/>
      <c r="AJ292" s="272"/>
    </row>
    <row r="293" spans="1:36" s="146" customFormat="1" ht="16.5" hidden="1" customHeight="1">
      <c r="A293" s="262"/>
      <c r="B293" s="128"/>
      <c r="C293" s="144"/>
      <c r="D293" s="144"/>
      <c r="E293" s="147"/>
      <c r="F293" s="54">
        <f t="shared" si="55"/>
        <v>0</v>
      </c>
      <c r="G293" s="166">
        <v>0</v>
      </c>
      <c r="H293" s="166">
        <v>0</v>
      </c>
      <c r="I293" s="204"/>
      <c r="J293" s="204">
        <v>0</v>
      </c>
      <c r="K293" s="225"/>
      <c r="L293" s="225"/>
      <c r="M293" s="225"/>
      <c r="N293" s="148"/>
      <c r="O293" s="263"/>
      <c r="P293" s="264"/>
      <c r="W293" s="278"/>
      <c r="X293" s="325"/>
      <c r="Y293" s="278"/>
      <c r="Z293" s="278"/>
      <c r="AA293" s="147"/>
      <c r="AB293" s="145"/>
      <c r="AC293" s="145"/>
      <c r="AD293" s="145"/>
      <c r="AE293" s="145"/>
      <c r="AF293" s="145"/>
      <c r="AG293" s="145"/>
      <c r="AH293" s="269"/>
      <c r="AI293" s="284"/>
      <c r="AJ293" s="272"/>
    </row>
    <row r="294" spans="1:36" s="146" customFormat="1" ht="16.5" hidden="1" customHeight="1">
      <c r="A294" s="262"/>
      <c r="B294" s="128"/>
      <c r="C294" s="144"/>
      <c r="D294" s="144"/>
      <c r="E294" s="147"/>
      <c r="F294" s="54">
        <f t="shared" si="55"/>
        <v>0</v>
      </c>
      <c r="G294" s="166">
        <v>0</v>
      </c>
      <c r="H294" s="166">
        <v>0</v>
      </c>
      <c r="I294" s="204"/>
      <c r="J294" s="204">
        <v>0</v>
      </c>
      <c r="K294" s="225"/>
      <c r="L294" s="225"/>
      <c r="M294" s="225"/>
      <c r="N294" s="148"/>
      <c r="O294" s="263"/>
      <c r="P294" s="264"/>
      <c r="W294" s="278"/>
      <c r="X294" s="325"/>
      <c r="Y294" s="278"/>
      <c r="Z294" s="278"/>
      <c r="AA294" s="147"/>
      <c r="AB294" s="145"/>
      <c r="AC294" s="145"/>
      <c r="AD294" s="145"/>
      <c r="AE294" s="145"/>
      <c r="AF294" s="145"/>
      <c r="AG294" s="145"/>
      <c r="AH294" s="269"/>
      <c r="AI294" s="284"/>
      <c r="AJ294" s="272"/>
    </row>
    <row r="295" spans="1:36" s="146" customFormat="1" ht="16.5" hidden="1" customHeight="1">
      <c r="A295" s="262"/>
      <c r="B295" s="128"/>
      <c r="C295" s="144"/>
      <c r="D295" s="144"/>
      <c r="E295" s="147"/>
      <c r="F295" s="54">
        <f t="shared" si="55"/>
        <v>0</v>
      </c>
      <c r="G295" s="166">
        <v>0</v>
      </c>
      <c r="H295" s="166">
        <v>0</v>
      </c>
      <c r="I295" s="204"/>
      <c r="J295" s="204">
        <v>0</v>
      </c>
      <c r="K295" s="225"/>
      <c r="L295" s="225"/>
      <c r="M295" s="225"/>
      <c r="N295" s="148"/>
      <c r="O295" s="263"/>
      <c r="P295" s="264"/>
      <c r="W295" s="278"/>
      <c r="X295" s="325"/>
      <c r="Y295" s="278"/>
      <c r="Z295" s="278"/>
      <c r="AA295" s="147"/>
      <c r="AB295" s="145"/>
      <c r="AC295" s="145"/>
      <c r="AD295" s="145"/>
      <c r="AE295" s="145"/>
      <c r="AF295" s="145"/>
      <c r="AG295" s="145"/>
      <c r="AH295" s="269"/>
      <c r="AI295" s="284"/>
      <c r="AJ295" s="272"/>
    </row>
    <row r="296" spans="1:36" s="146" customFormat="1" ht="16.5" hidden="1" customHeight="1">
      <c r="A296" s="262"/>
      <c r="B296" s="128"/>
      <c r="C296" s="144"/>
      <c r="D296" s="144"/>
      <c r="E296" s="147"/>
      <c r="F296" s="54">
        <f t="shared" si="55"/>
        <v>0</v>
      </c>
      <c r="G296" s="166">
        <v>0</v>
      </c>
      <c r="H296" s="166">
        <v>0</v>
      </c>
      <c r="I296" s="204"/>
      <c r="J296" s="204">
        <v>0</v>
      </c>
      <c r="K296" s="225"/>
      <c r="L296" s="225"/>
      <c r="M296" s="225"/>
      <c r="N296" s="148"/>
      <c r="O296" s="263"/>
      <c r="P296" s="264"/>
      <c r="W296" s="278"/>
      <c r="X296" s="325"/>
      <c r="Y296" s="278"/>
      <c r="Z296" s="278"/>
      <c r="AA296" s="147"/>
      <c r="AB296" s="145"/>
      <c r="AC296" s="145"/>
      <c r="AD296" s="145"/>
      <c r="AE296" s="145"/>
      <c r="AF296" s="145"/>
      <c r="AG296" s="145"/>
      <c r="AH296" s="269"/>
      <c r="AI296" s="284"/>
      <c r="AJ296" s="272"/>
    </row>
    <row r="297" spans="1:36" s="146" customFormat="1" ht="16.5" hidden="1" customHeight="1">
      <c r="A297" s="262"/>
      <c r="B297" s="128"/>
      <c r="C297" s="144"/>
      <c r="D297" s="144"/>
      <c r="E297" s="147"/>
      <c r="F297" s="54">
        <f t="shared" si="55"/>
        <v>0</v>
      </c>
      <c r="G297" s="166">
        <v>0</v>
      </c>
      <c r="H297" s="166">
        <v>0</v>
      </c>
      <c r="I297" s="204"/>
      <c r="J297" s="204">
        <v>0</v>
      </c>
      <c r="K297" s="225"/>
      <c r="L297" s="225"/>
      <c r="M297" s="225"/>
      <c r="N297" s="148"/>
      <c r="O297" s="263"/>
      <c r="P297" s="264"/>
      <c r="W297" s="278"/>
      <c r="X297" s="325"/>
      <c r="Y297" s="278"/>
      <c r="Z297" s="278"/>
      <c r="AA297" s="147"/>
      <c r="AB297" s="145"/>
      <c r="AC297" s="145"/>
      <c r="AD297" s="145"/>
      <c r="AE297" s="145"/>
      <c r="AF297" s="145"/>
      <c r="AG297" s="145"/>
      <c r="AH297" s="269"/>
      <c r="AI297" s="284"/>
      <c r="AJ297" s="272"/>
    </row>
    <row r="298" spans="1:36" s="146" customFormat="1" ht="16.5" hidden="1" customHeight="1">
      <c r="A298" s="262"/>
      <c r="B298" s="128"/>
      <c r="C298" s="144"/>
      <c r="D298" s="144"/>
      <c r="E298" s="147"/>
      <c r="F298" s="54">
        <f t="shared" si="55"/>
        <v>0</v>
      </c>
      <c r="G298" s="166">
        <v>0</v>
      </c>
      <c r="H298" s="166">
        <v>0</v>
      </c>
      <c r="I298" s="204"/>
      <c r="J298" s="204">
        <v>0</v>
      </c>
      <c r="K298" s="225"/>
      <c r="L298" s="225"/>
      <c r="M298" s="225"/>
      <c r="N298" s="148"/>
      <c r="O298" s="263"/>
      <c r="P298" s="264"/>
      <c r="W298" s="278"/>
      <c r="X298" s="325"/>
      <c r="Y298" s="278"/>
      <c r="Z298" s="278"/>
      <c r="AA298" s="147"/>
      <c r="AB298" s="145"/>
      <c r="AC298" s="145"/>
      <c r="AD298" s="145"/>
      <c r="AE298" s="145"/>
      <c r="AF298" s="145"/>
      <c r="AG298" s="145"/>
      <c r="AH298" s="269"/>
      <c r="AI298" s="284"/>
      <c r="AJ298" s="272"/>
    </row>
    <row r="299" spans="1:36" s="146" customFormat="1" ht="16.5" customHeight="1">
      <c r="A299" s="277" t="s">
        <v>283</v>
      </c>
      <c r="B299" s="324" t="s">
        <v>284</v>
      </c>
      <c r="C299" s="277" t="s">
        <v>281</v>
      </c>
      <c r="D299" s="144"/>
      <c r="E299" s="147" t="s">
        <v>10</v>
      </c>
      <c r="F299" s="54">
        <f t="shared" si="55"/>
        <v>1575</v>
      </c>
      <c r="G299" s="166">
        <f>SUM(G300:G303)</f>
        <v>0</v>
      </c>
      <c r="H299" s="166">
        <f t="shared" ref="H299:M299" si="56">SUM(H300:H303)</f>
        <v>0</v>
      </c>
      <c r="I299" s="204">
        <f t="shared" si="56"/>
        <v>355</v>
      </c>
      <c r="J299" s="204">
        <f t="shared" si="56"/>
        <v>220</v>
      </c>
      <c r="K299" s="204">
        <f t="shared" si="56"/>
        <v>0</v>
      </c>
      <c r="L299" s="204">
        <f t="shared" si="56"/>
        <v>500</v>
      </c>
      <c r="M299" s="204">
        <f t="shared" si="56"/>
        <v>500</v>
      </c>
      <c r="N299" s="268" t="s">
        <v>32</v>
      </c>
      <c r="O299" s="283" t="s">
        <v>221</v>
      </c>
      <c r="P299" s="271" t="s">
        <v>24</v>
      </c>
      <c r="W299" s="278"/>
      <c r="X299" s="325"/>
      <c r="Y299" s="278"/>
      <c r="Z299" s="278"/>
      <c r="AA299" s="147"/>
      <c r="AB299" s="145"/>
      <c r="AC299" s="145"/>
      <c r="AD299" s="145"/>
      <c r="AE299" s="145"/>
      <c r="AF299" s="145"/>
      <c r="AG299" s="145"/>
      <c r="AH299" s="269"/>
      <c r="AI299" s="284"/>
      <c r="AJ299" s="272"/>
    </row>
    <row r="300" spans="1:36" s="146" customFormat="1" ht="16.5" customHeight="1">
      <c r="A300" s="278"/>
      <c r="B300" s="325"/>
      <c r="C300" s="278"/>
      <c r="D300" s="144"/>
      <c r="E300" s="147" t="s">
        <v>1</v>
      </c>
      <c r="F300" s="54">
        <f t="shared" si="55"/>
        <v>0</v>
      </c>
      <c r="G300" s="166">
        <v>0</v>
      </c>
      <c r="H300" s="166">
        <v>0</v>
      </c>
      <c r="I300" s="204">
        <v>0</v>
      </c>
      <c r="J300" s="204">
        <v>0</v>
      </c>
      <c r="K300" s="204">
        <v>0</v>
      </c>
      <c r="L300" s="204">
        <v>0</v>
      </c>
      <c r="M300" s="204">
        <v>0</v>
      </c>
      <c r="N300" s="269"/>
      <c r="O300" s="284"/>
      <c r="P300" s="272"/>
      <c r="W300" s="278"/>
      <c r="X300" s="325"/>
      <c r="Y300" s="278"/>
      <c r="Z300" s="278"/>
      <c r="AA300" s="147"/>
      <c r="AB300" s="145"/>
      <c r="AC300" s="145"/>
      <c r="AD300" s="145"/>
      <c r="AE300" s="145"/>
      <c r="AF300" s="145"/>
      <c r="AG300" s="145"/>
      <c r="AH300" s="269"/>
      <c r="AI300" s="284"/>
      <c r="AJ300" s="272"/>
    </row>
    <row r="301" spans="1:36" s="146" customFormat="1" ht="16.5" customHeight="1">
      <c r="A301" s="278"/>
      <c r="B301" s="325"/>
      <c r="C301" s="278"/>
      <c r="D301" s="144"/>
      <c r="E301" s="147" t="s">
        <v>2</v>
      </c>
      <c r="F301" s="54">
        <f t="shared" si="55"/>
        <v>0</v>
      </c>
      <c r="G301" s="166">
        <v>0</v>
      </c>
      <c r="H301" s="166">
        <v>0</v>
      </c>
      <c r="I301" s="204">
        <v>0</v>
      </c>
      <c r="J301" s="204">
        <v>0</v>
      </c>
      <c r="K301" s="204">
        <v>0</v>
      </c>
      <c r="L301" s="204">
        <v>0</v>
      </c>
      <c r="M301" s="204">
        <v>0</v>
      </c>
      <c r="N301" s="269"/>
      <c r="O301" s="284"/>
      <c r="P301" s="272"/>
      <c r="W301" s="278"/>
      <c r="X301" s="325"/>
      <c r="Y301" s="278"/>
      <c r="Z301" s="278"/>
      <c r="AA301" s="147"/>
      <c r="AB301" s="145"/>
      <c r="AC301" s="145"/>
      <c r="AD301" s="145"/>
      <c r="AE301" s="145"/>
      <c r="AF301" s="145"/>
      <c r="AG301" s="145"/>
      <c r="AH301" s="269"/>
      <c r="AI301" s="284"/>
      <c r="AJ301" s="272"/>
    </row>
    <row r="302" spans="1:36" s="146" customFormat="1" ht="16.5" customHeight="1">
      <c r="A302" s="278"/>
      <c r="B302" s="325"/>
      <c r="C302" s="278"/>
      <c r="D302" s="144"/>
      <c r="E302" s="147" t="s">
        <v>3</v>
      </c>
      <c r="F302" s="54">
        <f t="shared" si="55"/>
        <v>1575</v>
      </c>
      <c r="G302" s="166">
        <v>0</v>
      </c>
      <c r="H302" s="166">
        <v>0</v>
      </c>
      <c r="I302" s="204">
        <v>355</v>
      </c>
      <c r="J302" s="204">
        <f>300-80</f>
        <v>220</v>
      </c>
      <c r="K302" s="204">
        <v>0</v>
      </c>
      <c r="L302" s="204">
        <v>500</v>
      </c>
      <c r="M302" s="204">
        <v>500</v>
      </c>
      <c r="N302" s="269"/>
      <c r="O302" s="284"/>
      <c r="P302" s="272"/>
      <c r="W302" s="278"/>
      <c r="X302" s="325"/>
      <c r="Y302" s="278"/>
      <c r="Z302" s="278"/>
      <c r="AA302" s="147"/>
      <c r="AB302" s="145"/>
      <c r="AC302" s="145"/>
      <c r="AD302" s="145"/>
      <c r="AE302" s="145"/>
      <c r="AF302" s="145"/>
      <c r="AG302" s="145"/>
      <c r="AH302" s="269"/>
      <c r="AI302" s="284"/>
      <c r="AJ302" s="272"/>
    </row>
    <row r="303" spans="1:36" s="146" customFormat="1" ht="16.5" customHeight="1">
      <c r="A303" s="279"/>
      <c r="B303" s="326"/>
      <c r="C303" s="279"/>
      <c r="D303" s="144"/>
      <c r="E303" s="147" t="s">
        <v>5</v>
      </c>
      <c r="F303" s="54">
        <f t="shared" si="55"/>
        <v>0</v>
      </c>
      <c r="G303" s="166">
        <v>0</v>
      </c>
      <c r="H303" s="166">
        <v>0</v>
      </c>
      <c r="I303" s="204">
        <v>0</v>
      </c>
      <c r="J303" s="204">
        <v>0</v>
      </c>
      <c r="K303" s="204">
        <v>0</v>
      </c>
      <c r="L303" s="204">
        <v>0</v>
      </c>
      <c r="M303" s="204">
        <v>0</v>
      </c>
      <c r="N303" s="270"/>
      <c r="O303" s="338"/>
      <c r="P303" s="273"/>
      <c r="W303" s="278"/>
      <c r="X303" s="325"/>
      <c r="Y303" s="278"/>
      <c r="Z303" s="278"/>
      <c r="AA303" s="147"/>
      <c r="AB303" s="145"/>
      <c r="AC303" s="145"/>
      <c r="AD303" s="145"/>
      <c r="AE303" s="145"/>
      <c r="AF303" s="145"/>
      <c r="AG303" s="145"/>
      <c r="AH303" s="269"/>
      <c r="AI303" s="284"/>
      <c r="AJ303" s="272"/>
    </row>
    <row r="304" spans="1:36" s="146" customFormat="1" ht="16.5" customHeight="1">
      <c r="A304" s="277" t="s">
        <v>285</v>
      </c>
      <c r="B304" s="324" t="s">
        <v>286</v>
      </c>
      <c r="C304" s="277" t="s">
        <v>281</v>
      </c>
      <c r="D304" s="144"/>
      <c r="E304" s="147" t="s">
        <v>10</v>
      </c>
      <c r="F304" s="54">
        <f t="shared" si="55"/>
        <v>335</v>
      </c>
      <c r="G304" s="166">
        <f>SUM(G305:G308)</f>
        <v>0</v>
      </c>
      <c r="H304" s="166">
        <f t="shared" ref="H304:M304" si="57">SUM(H305:H308)</f>
        <v>0</v>
      </c>
      <c r="I304" s="204">
        <f t="shared" si="57"/>
        <v>65</v>
      </c>
      <c r="J304" s="204">
        <f t="shared" si="57"/>
        <v>50</v>
      </c>
      <c r="K304" s="204">
        <f t="shared" si="57"/>
        <v>0</v>
      </c>
      <c r="L304" s="204">
        <f t="shared" si="57"/>
        <v>110</v>
      </c>
      <c r="M304" s="204">
        <f t="shared" si="57"/>
        <v>110</v>
      </c>
      <c r="N304" s="268" t="s">
        <v>32</v>
      </c>
      <c r="O304" s="283" t="s">
        <v>221</v>
      </c>
      <c r="P304" s="271" t="s">
        <v>24</v>
      </c>
      <c r="W304" s="278"/>
      <c r="X304" s="325"/>
      <c r="Y304" s="278"/>
      <c r="Z304" s="278"/>
      <c r="AA304" s="147"/>
      <c r="AB304" s="145"/>
      <c r="AC304" s="145"/>
      <c r="AD304" s="145"/>
      <c r="AE304" s="145"/>
      <c r="AF304" s="145"/>
      <c r="AG304" s="145"/>
      <c r="AH304" s="269"/>
      <c r="AI304" s="284"/>
      <c r="AJ304" s="272"/>
    </row>
    <row r="305" spans="1:38" s="146" customFormat="1" ht="16.5" customHeight="1">
      <c r="A305" s="278"/>
      <c r="B305" s="325"/>
      <c r="C305" s="278"/>
      <c r="D305" s="144"/>
      <c r="E305" s="147" t="s">
        <v>1</v>
      </c>
      <c r="F305" s="54">
        <f t="shared" si="55"/>
        <v>0</v>
      </c>
      <c r="G305" s="166">
        <v>0</v>
      </c>
      <c r="H305" s="166">
        <v>0</v>
      </c>
      <c r="I305" s="204">
        <v>0</v>
      </c>
      <c r="J305" s="204">
        <v>0</v>
      </c>
      <c r="K305" s="204">
        <v>0</v>
      </c>
      <c r="L305" s="204">
        <v>0</v>
      </c>
      <c r="M305" s="204">
        <v>0</v>
      </c>
      <c r="N305" s="269"/>
      <c r="O305" s="284"/>
      <c r="P305" s="272"/>
      <c r="W305" s="278"/>
      <c r="X305" s="325"/>
      <c r="Y305" s="278"/>
      <c r="Z305" s="278"/>
      <c r="AA305" s="147"/>
      <c r="AB305" s="145"/>
      <c r="AC305" s="145"/>
      <c r="AD305" s="145"/>
      <c r="AE305" s="145"/>
      <c r="AF305" s="145"/>
      <c r="AG305" s="145"/>
      <c r="AH305" s="269"/>
      <c r="AI305" s="284"/>
      <c r="AJ305" s="272"/>
    </row>
    <row r="306" spans="1:38" s="146" customFormat="1" ht="16.5" customHeight="1">
      <c r="A306" s="278"/>
      <c r="B306" s="325"/>
      <c r="C306" s="278"/>
      <c r="D306" s="144"/>
      <c r="E306" s="147" t="s">
        <v>2</v>
      </c>
      <c r="F306" s="54">
        <f t="shared" si="55"/>
        <v>0</v>
      </c>
      <c r="G306" s="166">
        <v>0</v>
      </c>
      <c r="H306" s="166">
        <v>0</v>
      </c>
      <c r="I306" s="204">
        <v>0</v>
      </c>
      <c r="J306" s="204">
        <v>0</v>
      </c>
      <c r="K306" s="204">
        <v>0</v>
      </c>
      <c r="L306" s="204">
        <v>0</v>
      </c>
      <c r="M306" s="204">
        <v>0</v>
      </c>
      <c r="N306" s="269"/>
      <c r="O306" s="284"/>
      <c r="P306" s="272"/>
      <c r="W306" s="278"/>
      <c r="X306" s="325"/>
      <c r="Y306" s="278"/>
      <c r="Z306" s="278"/>
      <c r="AA306" s="147"/>
      <c r="AB306" s="145"/>
      <c r="AC306" s="145"/>
      <c r="AD306" s="145"/>
      <c r="AE306" s="145"/>
      <c r="AF306" s="145"/>
      <c r="AG306" s="145"/>
      <c r="AH306" s="269"/>
      <c r="AI306" s="284"/>
      <c r="AJ306" s="272"/>
    </row>
    <row r="307" spans="1:38" s="146" customFormat="1" ht="16.5" customHeight="1">
      <c r="A307" s="278"/>
      <c r="B307" s="325"/>
      <c r="C307" s="278"/>
      <c r="D307" s="144"/>
      <c r="E307" s="147" t="s">
        <v>3</v>
      </c>
      <c r="F307" s="54">
        <f t="shared" si="55"/>
        <v>335</v>
      </c>
      <c r="G307" s="166">
        <v>0</v>
      </c>
      <c r="H307" s="166">
        <v>0</v>
      </c>
      <c r="I307" s="204">
        <v>65</v>
      </c>
      <c r="J307" s="204">
        <v>50</v>
      </c>
      <c r="K307" s="204">
        <v>0</v>
      </c>
      <c r="L307" s="204">
        <v>110</v>
      </c>
      <c r="M307" s="204">
        <v>110</v>
      </c>
      <c r="N307" s="269"/>
      <c r="O307" s="284"/>
      <c r="P307" s="272"/>
      <c r="W307" s="278"/>
      <c r="X307" s="325"/>
      <c r="Y307" s="278"/>
      <c r="Z307" s="278"/>
      <c r="AA307" s="147"/>
      <c r="AB307" s="145"/>
      <c r="AC307" s="145"/>
      <c r="AD307" s="145"/>
      <c r="AE307" s="145"/>
      <c r="AF307" s="145"/>
      <c r="AG307" s="145"/>
      <c r="AH307" s="269"/>
      <c r="AI307" s="284"/>
      <c r="AJ307" s="272"/>
    </row>
    <row r="308" spans="1:38" s="146" customFormat="1" ht="16.5" customHeight="1">
      <c r="A308" s="279"/>
      <c r="B308" s="326"/>
      <c r="C308" s="279"/>
      <c r="D308" s="144"/>
      <c r="E308" s="147" t="s">
        <v>5</v>
      </c>
      <c r="F308" s="54">
        <f t="shared" si="55"/>
        <v>0</v>
      </c>
      <c r="G308" s="166">
        <v>0</v>
      </c>
      <c r="H308" s="166">
        <v>0</v>
      </c>
      <c r="I308" s="204">
        <v>0</v>
      </c>
      <c r="J308" s="204">
        <v>0</v>
      </c>
      <c r="K308" s="204">
        <v>0</v>
      </c>
      <c r="L308" s="204">
        <v>0</v>
      </c>
      <c r="M308" s="204">
        <v>0</v>
      </c>
      <c r="N308" s="270"/>
      <c r="O308" s="338"/>
      <c r="P308" s="273"/>
      <c r="W308" s="278"/>
      <c r="X308" s="325"/>
      <c r="Y308" s="278"/>
      <c r="Z308" s="278"/>
      <c r="AA308" s="147"/>
      <c r="AB308" s="145"/>
      <c r="AC308" s="145"/>
      <c r="AD308" s="145"/>
      <c r="AE308" s="145"/>
      <c r="AF308" s="145"/>
      <c r="AG308" s="145"/>
      <c r="AH308" s="269"/>
      <c r="AI308" s="284"/>
      <c r="AJ308" s="272"/>
    </row>
    <row r="309" spans="1:38" s="146" customFormat="1" ht="16.5" customHeight="1">
      <c r="A309" s="277" t="s">
        <v>288</v>
      </c>
      <c r="B309" s="324" t="s">
        <v>287</v>
      </c>
      <c r="C309" s="277" t="s">
        <v>281</v>
      </c>
      <c r="D309" s="144"/>
      <c r="E309" s="147" t="s">
        <v>10</v>
      </c>
      <c r="F309" s="54">
        <f t="shared" si="55"/>
        <v>180</v>
      </c>
      <c r="G309" s="166">
        <f>SUM(G310:G313)</f>
        <v>0</v>
      </c>
      <c r="H309" s="166">
        <f t="shared" ref="H309:M309" si="58">SUM(H310:H313)</f>
        <v>0</v>
      </c>
      <c r="I309" s="204">
        <f t="shared" si="58"/>
        <v>30</v>
      </c>
      <c r="J309" s="204">
        <f t="shared" si="58"/>
        <v>30</v>
      </c>
      <c r="K309" s="204">
        <f t="shared" si="58"/>
        <v>0</v>
      </c>
      <c r="L309" s="204">
        <f t="shared" si="58"/>
        <v>60</v>
      </c>
      <c r="M309" s="204">
        <f t="shared" si="58"/>
        <v>60</v>
      </c>
      <c r="N309" s="268" t="s">
        <v>32</v>
      </c>
      <c r="O309" s="283" t="s">
        <v>221</v>
      </c>
      <c r="P309" s="271" t="s">
        <v>24</v>
      </c>
      <c r="W309" s="278"/>
      <c r="X309" s="325"/>
      <c r="Y309" s="278"/>
      <c r="Z309" s="278"/>
      <c r="AA309" s="147"/>
      <c r="AB309" s="145"/>
      <c r="AC309" s="145"/>
      <c r="AD309" s="145"/>
      <c r="AE309" s="145"/>
      <c r="AF309" s="145"/>
      <c r="AG309" s="145"/>
      <c r="AH309" s="269"/>
      <c r="AI309" s="284"/>
      <c r="AJ309" s="272"/>
    </row>
    <row r="310" spans="1:38" s="146" customFormat="1" ht="16.5" customHeight="1">
      <c r="A310" s="278"/>
      <c r="B310" s="325"/>
      <c r="C310" s="278"/>
      <c r="D310" s="144"/>
      <c r="E310" s="147" t="s">
        <v>1</v>
      </c>
      <c r="F310" s="54">
        <f t="shared" si="55"/>
        <v>0</v>
      </c>
      <c r="G310" s="166">
        <v>0</v>
      </c>
      <c r="H310" s="166">
        <v>0</v>
      </c>
      <c r="I310" s="204">
        <v>0</v>
      </c>
      <c r="J310" s="204">
        <v>0</v>
      </c>
      <c r="K310" s="204">
        <v>0</v>
      </c>
      <c r="L310" s="204">
        <v>0</v>
      </c>
      <c r="M310" s="204">
        <v>0</v>
      </c>
      <c r="N310" s="269"/>
      <c r="O310" s="284"/>
      <c r="P310" s="272"/>
      <c r="W310" s="278"/>
      <c r="X310" s="325"/>
      <c r="Y310" s="278"/>
      <c r="Z310" s="278"/>
      <c r="AA310" s="147"/>
      <c r="AB310" s="145"/>
      <c r="AC310" s="145"/>
      <c r="AD310" s="145"/>
      <c r="AE310" s="145"/>
      <c r="AF310" s="145"/>
      <c r="AG310" s="145"/>
      <c r="AH310" s="269"/>
      <c r="AI310" s="284"/>
      <c r="AJ310" s="272"/>
    </row>
    <row r="311" spans="1:38" s="146" customFormat="1" ht="16.5" customHeight="1">
      <c r="A311" s="278"/>
      <c r="B311" s="325"/>
      <c r="C311" s="278"/>
      <c r="D311" s="144"/>
      <c r="E311" s="147" t="s">
        <v>2</v>
      </c>
      <c r="F311" s="54">
        <f t="shared" si="55"/>
        <v>0</v>
      </c>
      <c r="G311" s="166">
        <v>0</v>
      </c>
      <c r="H311" s="166">
        <v>0</v>
      </c>
      <c r="I311" s="204">
        <v>0</v>
      </c>
      <c r="J311" s="204">
        <v>0</v>
      </c>
      <c r="K311" s="204">
        <v>0</v>
      </c>
      <c r="L311" s="204">
        <v>0</v>
      </c>
      <c r="M311" s="204">
        <v>0</v>
      </c>
      <c r="N311" s="269"/>
      <c r="O311" s="284"/>
      <c r="P311" s="272"/>
      <c r="W311" s="278"/>
      <c r="X311" s="325"/>
      <c r="Y311" s="278"/>
      <c r="Z311" s="278"/>
      <c r="AA311" s="147"/>
      <c r="AB311" s="145"/>
      <c r="AC311" s="145"/>
      <c r="AD311" s="145"/>
      <c r="AE311" s="145"/>
      <c r="AF311" s="145"/>
      <c r="AG311" s="145"/>
      <c r="AH311" s="269"/>
      <c r="AI311" s="284"/>
      <c r="AJ311" s="272"/>
    </row>
    <row r="312" spans="1:38" s="146" customFormat="1" ht="16.5" customHeight="1">
      <c r="A312" s="278"/>
      <c r="B312" s="325"/>
      <c r="C312" s="278"/>
      <c r="D312" s="144"/>
      <c r="E312" s="147" t="s">
        <v>3</v>
      </c>
      <c r="F312" s="54">
        <f t="shared" si="55"/>
        <v>180</v>
      </c>
      <c r="G312" s="166">
        <v>0</v>
      </c>
      <c r="H312" s="166">
        <v>0</v>
      </c>
      <c r="I312" s="204">
        <v>30</v>
      </c>
      <c r="J312" s="204">
        <v>30</v>
      </c>
      <c r="K312" s="204">
        <v>0</v>
      </c>
      <c r="L312" s="204">
        <v>60</v>
      </c>
      <c r="M312" s="204">
        <v>60</v>
      </c>
      <c r="N312" s="269"/>
      <c r="O312" s="284"/>
      <c r="P312" s="272"/>
      <c r="W312" s="278"/>
      <c r="X312" s="325"/>
      <c r="Y312" s="278"/>
      <c r="Z312" s="278"/>
      <c r="AA312" s="147"/>
      <c r="AB312" s="145"/>
      <c r="AC312" s="145"/>
      <c r="AD312" s="145"/>
      <c r="AE312" s="145"/>
      <c r="AF312" s="145"/>
      <c r="AG312" s="145"/>
      <c r="AH312" s="269"/>
      <c r="AI312" s="284"/>
      <c r="AJ312" s="272"/>
    </row>
    <row r="313" spans="1:38" s="146" customFormat="1" ht="16.5" customHeight="1">
      <c r="A313" s="279"/>
      <c r="B313" s="326"/>
      <c r="C313" s="279"/>
      <c r="D313" s="144"/>
      <c r="E313" s="147" t="s">
        <v>5</v>
      </c>
      <c r="F313" s="54">
        <f t="shared" si="55"/>
        <v>0</v>
      </c>
      <c r="G313" s="166">
        <v>0</v>
      </c>
      <c r="H313" s="166">
        <v>0</v>
      </c>
      <c r="I313" s="204">
        <v>0</v>
      </c>
      <c r="J313" s="204">
        <v>0</v>
      </c>
      <c r="K313" s="204">
        <v>0</v>
      </c>
      <c r="L313" s="204">
        <v>0</v>
      </c>
      <c r="M313" s="204">
        <v>0</v>
      </c>
      <c r="N313" s="270"/>
      <c r="O313" s="338"/>
      <c r="P313" s="273"/>
      <c r="W313" s="278"/>
      <c r="X313" s="325"/>
      <c r="Y313" s="278"/>
      <c r="Z313" s="278"/>
      <c r="AA313" s="147"/>
      <c r="AB313" s="145"/>
      <c r="AC313" s="145"/>
      <c r="AD313" s="145"/>
      <c r="AE313" s="145"/>
      <c r="AF313" s="145"/>
      <c r="AG313" s="145"/>
      <c r="AH313" s="269"/>
      <c r="AI313" s="284"/>
      <c r="AJ313" s="272"/>
    </row>
    <row r="314" spans="1:38" s="146" customFormat="1" ht="16.5" hidden="1" customHeight="1">
      <c r="A314" s="277" t="s">
        <v>293</v>
      </c>
      <c r="B314" s="150"/>
      <c r="C314" s="277" t="s">
        <v>281</v>
      </c>
      <c r="D314" s="144"/>
      <c r="E314" s="147"/>
      <c r="F314" s="54">
        <f t="shared" si="55"/>
        <v>0</v>
      </c>
      <c r="G314" s="166">
        <v>0</v>
      </c>
      <c r="H314" s="166"/>
      <c r="I314" s="204"/>
      <c r="J314" s="204">
        <v>0</v>
      </c>
      <c r="K314" s="225"/>
      <c r="L314" s="225"/>
      <c r="M314" s="225"/>
      <c r="N314" s="148"/>
      <c r="O314" s="263"/>
      <c r="P314" s="264"/>
      <c r="W314" s="278"/>
      <c r="X314" s="325"/>
      <c r="Y314" s="278"/>
      <c r="Z314" s="278"/>
      <c r="AA314" s="147"/>
      <c r="AB314" s="145"/>
      <c r="AC314" s="145"/>
      <c r="AD314" s="145"/>
      <c r="AE314" s="145"/>
      <c r="AF314" s="145"/>
      <c r="AG314" s="145"/>
      <c r="AH314" s="269"/>
      <c r="AI314" s="284"/>
      <c r="AJ314" s="272"/>
    </row>
    <row r="315" spans="1:38" ht="16.5" customHeight="1">
      <c r="A315" s="278"/>
      <c r="B315" s="324" t="s">
        <v>282</v>
      </c>
      <c r="C315" s="278"/>
      <c r="D315" s="135"/>
      <c r="E315" s="143" t="s">
        <v>10</v>
      </c>
      <c r="F315" s="54">
        <f t="shared" si="55"/>
        <v>532.59870000000001</v>
      </c>
      <c r="G315" s="166">
        <f>SUM(G316:G319)</f>
        <v>0</v>
      </c>
      <c r="H315" s="166">
        <f t="shared" ref="H315:M315" si="59">SUM(H316:H319)</f>
        <v>0</v>
      </c>
      <c r="I315" s="204">
        <f t="shared" si="59"/>
        <v>312</v>
      </c>
      <c r="J315" s="204">
        <f t="shared" si="59"/>
        <v>220.59870000000001</v>
      </c>
      <c r="K315" s="204">
        <f t="shared" si="59"/>
        <v>0</v>
      </c>
      <c r="L315" s="204">
        <f t="shared" si="59"/>
        <v>0</v>
      </c>
      <c r="M315" s="204">
        <f t="shared" si="59"/>
        <v>0</v>
      </c>
      <c r="N315" s="268" t="s">
        <v>32</v>
      </c>
      <c r="O315" s="283" t="s">
        <v>221</v>
      </c>
      <c r="P315" s="271" t="s">
        <v>24</v>
      </c>
      <c r="Q315" s="140"/>
      <c r="R315" s="140"/>
      <c r="S315" s="140"/>
      <c r="W315" s="278"/>
      <c r="X315" s="325"/>
      <c r="Y315" s="278"/>
      <c r="Z315" s="278"/>
      <c r="AA315" s="131" t="s">
        <v>1</v>
      </c>
      <c r="AB315" s="130">
        <v>0</v>
      </c>
      <c r="AC315" s="130">
        <v>0</v>
      </c>
      <c r="AD315" s="130">
        <v>0</v>
      </c>
      <c r="AE315" s="130">
        <v>0</v>
      </c>
      <c r="AF315" s="130">
        <v>0</v>
      </c>
      <c r="AG315" s="130"/>
      <c r="AH315" s="269"/>
      <c r="AI315" s="284"/>
      <c r="AJ315" s="272"/>
      <c r="AK315" s="129"/>
      <c r="AL315" s="129"/>
    </row>
    <row r="316" spans="1:38" ht="16.149999999999999" customHeight="1">
      <c r="A316" s="278"/>
      <c r="B316" s="325"/>
      <c r="C316" s="278"/>
      <c r="D316" s="136"/>
      <c r="E316" s="143" t="s">
        <v>1</v>
      </c>
      <c r="F316" s="54">
        <f t="shared" si="55"/>
        <v>0</v>
      </c>
      <c r="G316" s="166">
        <v>0</v>
      </c>
      <c r="H316" s="166">
        <v>0</v>
      </c>
      <c r="I316" s="204">
        <v>0</v>
      </c>
      <c r="J316" s="204">
        <v>0</v>
      </c>
      <c r="K316" s="204">
        <v>0</v>
      </c>
      <c r="L316" s="166">
        <v>0</v>
      </c>
      <c r="M316" s="166">
        <v>0</v>
      </c>
      <c r="N316" s="269"/>
      <c r="O316" s="284"/>
      <c r="P316" s="272"/>
      <c r="Q316" s="140"/>
      <c r="R316" s="140"/>
      <c r="S316" s="140"/>
      <c r="W316" s="278"/>
      <c r="X316" s="325"/>
      <c r="Y316" s="278"/>
      <c r="Z316" s="278"/>
      <c r="AA316" s="131" t="s">
        <v>2</v>
      </c>
      <c r="AB316" s="130">
        <v>0</v>
      </c>
      <c r="AC316" s="130">
        <v>0</v>
      </c>
      <c r="AD316" s="130">
        <v>0</v>
      </c>
      <c r="AE316" s="130">
        <v>0</v>
      </c>
      <c r="AF316" s="130">
        <v>0</v>
      </c>
      <c r="AG316" s="130"/>
      <c r="AH316" s="269"/>
      <c r="AI316" s="284"/>
      <c r="AJ316" s="272"/>
      <c r="AK316" s="129"/>
      <c r="AL316" s="129"/>
    </row>
    <row r="317" spans="1:38" ht="16.5" customHeight="1">
      <c r="A317" s="278"/>
      <c r="B317" s="325"/>
      <c r="C317" s="278"/>
      <c r="D317" s="136"/>
      <c r="E317" s="143" t="s">
        <v>2</v>
      </c>
      <c r="F317" s="54">
        <f t="shared" si="55"/>
        <v>0</v>
      </c>
      <c r="G317" s="166">
        <v>0</v>
      </c>
      <c r="H317" s="166">
        <v>0</v>
      </c>
      <c r="I317" s="204">
        <v>0</v>
      </c>
      <c r="J317" s="204">
        <v>0</v>
      </c>
      <c r="K317" s="204">
        <v>0</v>
      </c>
      <c r="L317" s="166">
        <v>0</v>
      </c>
      <c r="M317" s="166">
        <v>0</v>
      </c>
      <c r="N317" s="269"/>
      <c r="O317" s="284"/>
      <c r="P317" s="272"/>
      <c r="Q317" s="140"/>
      <c r="R317" s="140"/>
      <c r="S317" s="140"/>
      <c r="W317" s="278"/>
      <c r="X317" s="325"/>
      <c r="Y317" s="278"/>
      <c r="Z317" s="278"/>
      <c r="AA317" s="131" t="s">
        <v>3</v>
      </c>
      <c r="AB317" s="130">
        <v>0</v>
      </c>
      <c r="AC317" s="130">
        <v>0</v>
      </c>
      <c r="AD317" s="130">
        <v>0</v>
      </c>
      <c r="AE317" s="130">
        <v>0</v>
      </c>
      <c r="AF317" s="130">
        <v>0</v>
      </c>
      <c r="AG317" s="130"/>
      <c r="AH317" s="269"/>
      <c r="AI317" s="284"/>
      <c r="AJ317" s="272"/>
      <c r="AK317" s="129"/>
      <c r="AL317" s="129"/>
    </row>
    <row r="318" spans="1:38" ht="16.5" customHeight="1">
      <c r="A318" s="278"/>
      <c r="B318" s="325"/>
      <c r="C318" s="278"/>
      <c r="D318" s="136"/>
      <c r="E318" s="143" t="s">
        <v>3</v>
      </c>
      <c r="F318" s="54">
        <f t="shared" si="55"/>
        <v>532.59870000000001</v>
      </c>
      <c r="G318" s="166">
        <v>0</v>
      </c>
      <c r="H318" s="166">
        <v>0</v>
      </c>
      <c r="I318" s="204">
        <v>312</v>
      </c>
      <c r="J318" s="204">
        <v>220.59870000000001</v>
      </c>
      <c r="K318" s="204">
        <v>0</v>
      </c>
      <c r="L318" s="166">
        <v>0</v>
      </c>
      <c r="M318" s="166">
        <v>0</v>
      </c>
      <c r="N318" s="269"/>
      <c r="O318" s="284"/>
      <c r="P318" s="272"/>
      <c r="Q318" s="140"/>
      <c r="R318" s="140"/>
      <c r="S318" s="140"/>
      <c r="W318" s="279"/>
      <c r="X318" s="326"/>
      <c r="Y318" s="279"/>
      <c r="Z318" s="279"/>
      <c r="AA318" s="131" t="s">
        <v>5</v>
      </c>
      <c r="AB318" s="130">
        <v>0</v>
      </c>
      <c r="AC318" s="130">
        <v>0</v>
      </c>
      <c r="AD318" s="130">
        <v>0</v>
      </c>
      <c r="AE318" s="130">
        <v>0</v>
      </c>
      <c r="AF318" s="130">
        <v>0</v>
      </c>
      <c r="AG318" s="130"/>
      <c r="AH318" s="270"/>
      <c r="AI318" s="338"/>
      <c r="AJ318" s="273"/>
      <c r="AK318" s="129"/>
      <c r="AL318" s="129"/>
    </row>
    <row r="319" spans="1:38" ht="16.5" customHeight="1">
      <c r="A319" s="279"/>
      <c r="B319" s="326"/>
      <c r="C319" s="279"/>
      <c r="D319" s="137"/>
      <c r="E319" s="143" t="s">
        <v>5</v>
      </c>
      <c r="F319" s="54">
        <f t="shared" si="55"/>
        <v>0</v>
      </c>
      <c r="G319" s="166">
        <v>0</v>
      </c>
      <c r="H319" s="166">
        <v>0</v>
      </c>
      <c r="I319" s="204">
        <v>0</v>
      </c>
      <c r="J319" s="204">
        <v>0</v>
      </c>
      <c r="K319" s="204">
        <v>0</v>
      </c>
      <c r="L319" s="166">
        <v>0</v>
      </c>
      <c r="M319" s="166">
        <v>0</v>
      </c>
      <c r="N319" s="270"/>
      <c r="O319" s="338"/>
      <c r="P319" s="273"/>
      <c r="Q319" s="140"/>
      <c r="R319" s="140"/>
      <c r="S319" s="140"/>
      <c r="W319" s="277" t="s">
        <v>288</v>
      </c>
      <c r="X319" s="324" t="s">
        <v>282</v>
      </c>
      <c r="Y319" s="277" t="s">
        <v>133</v>
      </c>
      <c r="Z319" s="277" t="s">
        <v>65</v>
      </c>
      <c r="AA319" s="131" t="s">
        <v>10</v>
      </c>
      <c r="AB319" s="130">
        <v>0</v>
      </c>
      <c r="AC319" s="130">
        <v>0</v>
      </c>
      <c r="AD319" s="130">
        <v>0</v>
      </c>
      <c r="AE319" s="130">
        <v>0</v>
      </c>
      <c r="AF319" s="130">
        <v>0</v>
      </c>
      <c r="AG319" s="130"/>
      <c r="AH319" s="268" t="s">
        <v>32</v>
      </c>
      <c r="AI319" s="283" t="s">
        <v>153</v>
      </c>
      <c r="AJ319" s="271" t="s">
        <v>24</v>
      </c>
      <c r="AK319" s="129"/>
      <c r="AL319" s="129"/>
    </row>
    <row r="320" spans="1:38" ht="30.75" customHeight="1">
      <c r="A320" s="316" t="s">
        <v>48</v>
      </c>
      <c r="B320" s="365" t="s">
        <v>170</v>
      </c>
      <c r="C320" s="343">
        <v>1620000000</v>
      </c>
      <c r="D320" s="240"/>
      <c r="E320" s="163" t="s">
        <v>10</v>
      </c>
      <c r="F320" s="46">
        <f>SUM(G320:M320)</f>
        <v>16497.748149999999</v>
      </c>
      <c r="G320" s="214">
        <f>SUM(G321:G324)</f>
        <v>10777.942349999999</v>
      </c>
      <c r="H320" s="214">
        <f t="shared" ref="H320:M320" si="60">SUM(H321:H324)</f>
        <v>3774.8058000000001</v>
      </c>
      <c r="I320" s="214">
        <f t="shared" si="60"/>
        <v>778</v>
      </c>
      <c r="J320" s="214">
        <f t="shared" si="60"/>
        <v>389</v>
      </c>
      <c r="K320" s="214">
        <f t="shared" si="60"/>
        <v>0</v>
      </c>
      <c r="L320" s="214">
        <f t="shared" si="60"/>
        <v>389</v>
      </c>
      <c r="M320" s="214">
        <f t="shared" si="60"/>
        <v>389</v>
      </c>
      <c r="N320" s="289"/>
      <c r="O320" s="346"/>
      <c r="P320" s="346"/>
      <c r="Q320" s="140"/>
      <c r="R320" s="140"/>
      <c r="S320" s="140"/>
      <c r="W320" s="278"/>
      <c r="X320" s="325"/>
      <c r="Y320" s="278"/>
      <c r="Z320" s="278"/>
      <c r="AA320" s="131" t="s">
        <v>1</v>
      </c>
      <c r="AB320" s="130">
        <v>0</v>
      </c>
      <c r="AC320" s="130">
        <v>0</v>
      </c>
      <c r="AD320" s="130">
        <v>0</v>
      </c>
      <c r="AE320" s="130">
        <v>0</v>
      </c>
      <c r="AF320" s="130">
        <v>0</v>
      </c>
      <c r="AG320" s="130"/>
      <c r="AH320" s="269"/>
      <c r="AI320" s="284"/>
      <c r="AJ320" s="272"/>
      <c r="AK320" s="129"/>
      <c r="AL320" s="129"/>
    </row>
    <row r="321" spans="1:38" ht="22.5" customHeight="1">
      <c r="A321" s="317"/>
      <c r="B321" s="368"/>
      <c r="C321" s="344"/>
      <c r="D321" s="182"/>
      <c r="E321" s="163" t="s">
        <v>1</v>
      </c>
      <c r="F321" s="46">
        <f>SUM(G321:M321)</f>
        <v>0</v>
      </c>
      <c r="G321" s="214">
        <f t="shared" ref="G321:J324" si="61">G326+G330+G336+G341+G351+G356+G361+G371+G376+G386+G412</f>
        <v>0</v>
      </c>
      <c r="H321" s="214">
        <f t="shared" si="61"/>
        <v>0</v>
      </c>
      <c r="I321" s="214">
        <f t="shared" si="61"/>
        <v>0</v>
      </c>
      <c r="J321" s="214">
        <v>0</v>
      </c>
      <c r="K321" s="214">
        <v>0</v>
      </c>
      <c r="L321" s="214">
        <v>0</v>
      </c>
      <c r="M321" s="214">
        <v>0</v>
      </c>
      <c r="N321" s="290"/>
      <c r="O321" s="347"/>
      <c r="P321" s="347"/>
      <c r="Q321" s="140"/>
      <c r="R321" s="140"/>
      <c r="S321" s="140"/>
      <c r="W321" s="278"/>
      <c r="X321" s="325"/>
      <c r="Y321" s="278"/>
      <c r="Z321" s="278"/>
      <c r="AA321" s="131" t="s">
        <v>2</v>
      </c>
      <c r="AB321" s="130">
        <v>0</v>
      </c>
      <c r="AC321" s="130">
        <v>0</v>
      </c>
      <c r="AD321" s="130">
        <v>0</v>
      </c>
      <c r="AE321" s="130">
        <v>0</v>
      </c>
      <c r="AF321" s="130">
        <v>0</v>
      </c>
      <c r="AG321" s="130"/>
      <c r="AH321" s="269"/>
      <c r="AI321" s="284"/>
      <c r="AJ321" s="272"/>
      <c r="AK321" s="129"/>
      <c r="AL321" s="129"/>
    </row>
    <row r="322" spans="1:38" ht="22.5" customHeight="1">
      <c r="A322" s="317"/>
      <c r="B322" s="368"/>
      <c r="C322" s="344"/>
      <c r="D322" s="182"/>
      <c r="E322" s="163" t="s">
        <v>2</v>
      </c>
      <c r="F322" s="46">
        <f>SUM(G322:M322)</f>
        <v>2582.7489999999998</v>
      </c>
      <c r="G322" s="214">
        <f t="shared" si="61"/>
        <v>2582.7489999999998</v>
      </c>
      <c r="H322" s="214">
        <f t="shared" si="61"/>
        <v>0</v>
      </c>
      <c r="I322" s="214">
        <v>0</v>
      </c>
      <c r="J322" s="214">
        <f t="shared" si="61"/>
        <v>0</v>
      </c>
      <c r="K322" s="214">
        <v>0</v>
      </c>
      <c r="L322" s="214">
        <v>0</v>
      </c>
      <c r="M322" s="214">
        <v>0</v>
      </c>
      <c r="N322" s="290"/>
      <c r="O322" s="347"/>
      <c r="P322" s="347"/>
      <c r="Q322" s="140"/>
      <c r="R322" s="140"/>
      <c r="S322" s="140"/>
      <c r="W322" s="278"/>
      <c r="X322" s="325"/>
      <c r="Y322" s="278"/>
      <c r="Z322" s="278"/>
      <c r="AA322" s="131" t="s">
        <v>3</v>
      </c>
      <c r="AB322" s="130">
        <v>0</v>
      </c>
      <c r="AC322" s="130">
        <v>0</v>
      </c>
      <c r="AD322" s="130">
        <v>0</v>
      </c>
      <c r="AE322" s="130">
        <v>0</v>
      </c>
      <c r="AF322" s="130">
        <v>0</v>
      </c>
      <c r="AG322" s="130"/>
      <c r="AH322" s="269"/>
      <c r="AI322" s="284"/>
      <c r="AJ322" s="272"/>
      <c r="AK322" s="129"/>
      <c r="AL322" s="129"/>
    </row>
    <row r="323" spans="1:38" ht="22.5" customHeight="1">
      <c r="A323" s="317"/>
      <c r="B323" s="368"/>
      <c r="C323" s="344"/>
      <c r="D323" s="182"/>
      <c r="E323" s="163" t="s">
        <v>3</v>
      </c>
      <c r="F323" s="46">
        <f>SUM(G323:M323)</f>
        <v>13914.99915</v>
      </c>
      <c r="G323" s="214">
        <f t="shared" ref="G323:M323" si="62">G363+G378+G388</f>
        <v>8195.1933499999996</v>
      </c>
      <c r="H323" s="214">
        <f t="shared" si="62"/>
        <v>3774.8058000000001</v>
      </c>
      <c r="I323" s="214">
        <f t="shared" si="62"/>
        <v>778</v>
      </c>
      <c r="J323" s="214">
        <f t="shared" si="62"/>
        <v>389</v>
      </c>
      <c r="K323" s="214">
        <f t="shared" si="62"/>
        <v>0</v>
      </c>
      <c r="L323" s="214">
        <f t="shared" si="62"/>
        <v>389</v>
      </c>
      <c r="M323" s="214">
        <f t="shared" si="62"/>
        <v>389</v>
      </c>
      <c r="N323" s="290"/>
      <c r="O323" s="347"/>
      <c r="P323" s="347"/>
      <c r="Q323" s="140"/>
      <c r="R323" s="140"/>
      <c r="S323" s="140"/>
      <c r="W323" s="279"/>
      <c r="X323" s="326"/>
      <c r="Y323" s="279"/>
      <c r="Z323" s="279"/>
      <c r="AA323" s="131" t="s">
        <v>5</v>
      </c>
      <c r="AB323" s="130">
        <v>0</v>
      </c>
      <c r="AC323" s="130">
        <v>0</v>
      </c>
      <c r="AD323" s="130">
        <v>0</v>
      </c>
      <c r="AE323" s="130">
        <v>0</v>
      </c>
      <c r="AF323" s="130">
        <v>0</v>
      </c>
      <c r="AG323" s="130"/>
      <c r="AH323" s="270"/>
      <c r="AI323" s="338"/>
      <c r="AJ323" s="273"/>
      <c r="AK323" s="129"/>
      <c r="AL323" s="129"/>
    </row>
    <row r="324" spans="1:38" ht="23.25" customHeight="1">
      <c r="A324" s="318"/>
      <c r="B324" s="369"/>
      <c r="C324" s="345"/>
      <c r="D324" s="182"/>
      <c r="E324" s="163" t="s">
        <v>5</v>
      </c>
      <c r="F324" s="46">
        <f>SUM(G324:M324)</f>
        <v>0</v>
      </c>
      <c r="G324" s="214">
        <f t="shared" si="61"/>
        <v>0</v>
      </c>
      <c r="H324" s="214">
        <f t="shared" si="61"/>
        <v>0</v>
      </c>
      <c r="I324" s="214">
        <f t="shared" si="61"/>
        <v>0</v>
      </c>
      <c r="J324" s="214">
        <v>0</v>
      </c>
      <c r="K324" s="214">
        <v>0</v>
      </c>
      <c r="L324" s="214">
        <v>0</v>
      </c>
      <c r="M324" s="214">
        <v>0</v>
      </c>
      <c r="N324" s="291"/>
      <c r="O324" s="348"/>
      <c r="P324" s="348"/>
      <c r="Q324" s="140"/>
      <c r="R324" s="140"/>
      <c r="S324" s="140"/>
    </row>
    <row r="325" spans="1:38" ht="42" hidden="1" customHeight="1">
      <c r="A325" s="316" t="s">
        <v>49</v>
      </c>
      <c r="B325" s="365" t="s">
        <v>262</v>
      </c>
      <c r="C325" s="316" t="s">
        <v>190</v>
      </c>
      <c r="D325" s="138"/>
      <c r="E325" s="141" t="s">
        <v>10</v>
      </c>
      <c r="F325" s="139">
        <f t="shared" ref="F325:F337" si="63">SUM(G325:J325)</f>
        <v>0</v>
      </c>
      <c r="G325" s="133">
        <f>SUM(G326:G329)</f>
        <v>0</v>
      </c>
      <c r="H325" s="133">
        <f>SUM(H326:H329)</f>
        <v>0</v>
      </c>
      <c r="I325" s="133">
        <f>SUM(I326:I329)</f>
        <v>0</v>
      </c>
      <c r="J325" s="133">
        <f>SUM(J326:J329)</f>
        <v>0</v>
      </c>
      <c r="K325" s="230"/>
      <c r="L325" s="230"/>
      <c r="M325" s="230"/>
      <c r="N325" s="289" t="s">
        <v>32</v>
      </c>
      <c r="O325" s="346" t="s">
        <v>46</v>
      </c>
      <c r="P325" s="346" t="s">
        <v>169</v>
      </c>
      <c r="Q325" s="140"/>
      <c r="R325" s="140"/>
      <c r="S325" s="140"/>
    </row>
    <row r="326" spans="1:38" ht="28.5" hidden="1" customHeight="1">
      <c r="A326" s="317"/>
      <c r="B326" s="368"/>
      <c r="C326" s="317"/>
      <c r="D326" s="132"/>
      <c r="E326" s="142" t="s">
        <v>1</v>
      </c>
      <c r="F326" s="139">
        <f t="shared" si="63"/>
        <v>0</v>
      </c>
      <c r="G326" s="50">
        <v>0</v>
      </c>
      <c r="H326" s="50">
        <v>0</v>
      </c>
      <c r="I326" s="50">
        <v>0</v>
      </c>
      <c r="J326" s="50">
        <v>0</v>
      </c>
      <c r="K326" s="228"/>
      <c r="L326" s="228"/>
      <c r="M326" s="228"/>
      <c r="N326" s="290"/>
      <c r="O326" s="347"/>
      <c r="P326" s="347"/>
      <c r="Q326" s="140"/>
      <c r="R326" s="140"/>
      <c r="S326" s="140"/>
    </row>
    <row r="327" spans="1:38" ht="34.9" hidden="1" customHeight="1">
      <c r="A327" s="317"/>
      <c r="B327" s="368"/>
      <c r="C327" s="317"/>
      <c r="D327" s="132"/>
      <c r="E327" s="142" t="s">
        <v>2</v>
      </c>
      <c r="F327" s="139">
        <f t="shared" si="63"/>
        <v>0</v>
      </c>
      <c r="G327" s="133">
        <v>0</v>
      </c>
      <c r="H327" s="133">
        <v>0</v>
      </c>
      <c r="I327" s="133">
        <v>0</v>
      </c>
      <c r="J327" s="133">
        <v>0</v>
      </c>
      <c r="K327" s="231"/>
      <c r="L327" s="231"/>
      <c r="M327" s="231"/>
      <c r="N327" s="290"/>
      <c r="O327" s="347"/>
      <c r="P327" s="347"/>
      <c r="Q327" s="140"/>
      <c r="R327" s="140"/>
      <c r="S327" s="140"/>
    </row>
    <row r="328" spans="1:38" ht="27.75" hidden="1" customHeight="1">
      <c r="A328" s="317"/>
      <c r="B328" s="368"/>
      <c r="C328" s="317"/>
      <c r="D328" s="132"/>
      <c r="E328" s="142" t="s">
        <v>3</v>
      </c>
      <c r="F328" s="139">
        <f t="shared" si="63"/>
        <v>0</v>
      </c>
      <c r="G328" s="133">
        <v>0</v>
      </c>
      <c r="H328" s="133">
        <v>0</v>
      </c>
      <c r="I328" s="133">
        <v>0</v>
      </c>
      <c r="J328" s="133">
        <v>0</v>
      </c>
      <c r="K328" s="231"/>
      <c r="L328" s="231"/>
      <c r="M328" s="231"/>
      <c r="N328" s="290"/>
      <c r="O328" s="347"/>
      <c r="P328" s="347"/>
      <c r="Q328" s="140"/>
      <c r="R328" s="140"/>
      <c r="S328" s="140"/>
    </row>
    <row r="329" spans="1:38" ht="33.6" hidden="1" customHeight="1">
      <c r="A329" s="318"/>
      <c r="B329" s="369"/>
      <c r="C329" s="318"/>
      <c r="D329" s="132"/>
      <c r="E329" s="142" t="s">
        <v>5</v>
      </c>
      <c r="F329" s="139">
        <f t="shared" si="63"/>
        <v>0</v>
      </c>
      <c r="G329" s="50">
        <v>0</v>
      </c>
      <c r="H329" s="50">
        <v>0</v>
      </c>
      <c r="I329" s="50">
        <v>0</v>
      </c>
      <c r="J329" s="50">
        <v>0</v>
      </c>
      <c r="K329" s="221"/>
      <c r="L329" s="221"/>
      <c r="M329" s="221"/>
      <c r="N329" s="291"/>
      <c r="O329" s="348"/>
      <c r="P329" s="348"/>
      <c r="Q329" s="140"/>
      <c r="R329" s="140"/>
      <c r="S329" s="140"/>
    </row>
    <row r="330" spans="1:38" ht="39.6" hidden="1" customHeight="1">
      <c r="A330" s="316" t="s">
        <v>50</v>
      </c>
      <c r="B330" s="365" t="s">
        <v>99</v>
      </c>
      <c r="C330" s="316" t="s">
        <v>191</v>
      </c>
      <c r="D330" s="134"/>
      <c r="E330" s="141" t="s">
        <v>10</v>
      </c>
      <c r="F330" s="139">
        <f t="shared" si="63"/>
        <v>0</v>
      </c>
      <c r="G330" s="133">
        <v>0</v>
      </c>
      <c r="H330" s="133">
        <v>0</v>
      </c>
      <c r="I330" s="133">
        <v>0</v>
      </c>
      <c r="J330" s="133">
        <v>0</v>
      </c>
      <c r="K330" s="230"/>
      <c r="L330" s="230"/>
      <c r="M330" s="230"/>
      <c r="N330" s="289" t="s">
        <v>32</v>
      </c>
      <c r="O330" s="346" t="s">
        <v>46</v>
      </c>
      <c r="P330" s="360"/>
      <c r="Q330" s="140"/>
      <c r="R330" s="140"/>
      <c r="S330" s="140"/>
    </row>
    <row r="331" spans="1:38" ht="25.9" hidden="1" customHeight="1">
      <c r="A331" s="317"/>
      <c r="B331" s="368"/>
      <c r="C331" s="317"/>
      <c r="D331" s="132"/>
      <c r="E331" s="142" t="s">
        <v>1</v>
      </c>
      <c r="F331" s="139">
        <f t="shared" si="63"/>
        <v>0</v>
      </c>
      <c r="G331" s="50">
        <v>0</v>
      </c>
      <c r="H331" s="50">
        <v>0</v>
      </c>
      <c r="I331" s="50">
        <v>0</v>
      </c>
      <c r="J331" s="50">
        <v>0</v>
      </c>
      <c r="K331" s="228"/>
      <c r="L331" s="228"/>
      <c r="M331" s="228"/>
      <c r="N331" s="290"/>
      <c r="O331" s="347"/>
      <c r="P331" s="361"/>
      <c r="Q331" s="140"/>
      <c r="R331" s="140"/>
      <c r="S331" s="140"/>
    </row>
    <row r="332" spans="1:38" ht="30" hidden="1" customHeight="1">
      <c r="A332" s="317"/>
      <c r="B332" s="368"/>
      <c r="C332" s="317"/>
      <c r="D332" s="132"/>
      <c r="E332" s="142" t="s">
        <v>2</v>
      </c>
      <c r="F332" s="139">
        <f t="shared" si="63"/>
        <v>0</v>
      </c>
      <c r="G332" s="50">
        <v>0</v>
      </c>
      <c r="H332" s="50">
        <v>0</v>
      </c>
      <c r="I332" s="50">
        <v>0</v>
      </c>
      <c r="J332" s="50">
        <v>0</v>
      </c>
      <c r="K332" s="228"/>
      <c r="L332" s="228"/>
      <c r="M332" s="228"/>
      <c r="N332" s="290"/>
      <c r="O332" s="347"/>
      <c r="P332" s="361"/>
      <c r="Q332" s="140"/>
      <c r="R332" s="140"/>
      <c r="S332" s="140"/>
    </row>
    <row r="333" spans="1:38" ht="33.6" hidden="1" customHeight="1">
      <c r="A333" s="317"/>
      <c r="B333" s="368"/>
      <c r="C333" s="317"/>
      <c r="D333" s="132"/>
      <c r="E333" s="142" t="s">
        <v>3</v>
      </c>
      <c r="F333" s="139">
        <f t="shared" si="63"/>
        <v>0</v>
      </c>
      <c r="G333" s="50">
        <v>0</v>
      </c>
      <c r="H333" s="50">
        <v>0</v>
      </c>
      <c r="I333" s="50">
        <v>0</v>
      </c>
      <c r="J333" s="50">
        <v>0</v>
      </c>
      <c r="K333" s="228"/>
      <c r="L333" s="228"/>
      <c r="M333" s="228"/>
      <c r="N333" s="290"/>
      <c r="O333" s="347"/>
      <c r="P333" s="361"/>
      <c r="Q333" s="140"/>
      <c r="R333" s="140"/>
      <c r="S333" s="140"/>
    </row>
    <row r="334" spans="1:38" ht="33" hidden="1" customHeight="1">
      <c r="A334" s="318"/>
      <c r="B334" s="369"/>
      <c r="C334" s="318"/>
      <c r="D334" s="132"/>
      <c r="E334" s="142" t="s">
        <v>5</v>
      </c>
      <c r="F334" s="139">
        <f t="shared" si="63"/>
        <v>0</v>
      </c>
      <c r="G334" s="50">
        <v>0</v>
      </c>
      <c r="H334" s="50">
        <v>0</v>
      </c>
      <c r="I334" s="50">
        <v>0</v>
      </c>
      <c r="J334" s="50">
        <v>0</v>
      </c>
      <c r="K334" s="221"/>
      <c r="L334" s="221"/>
      <c r="M334" s="221"/>
      <c r="N334" s="291"/>
      <c r="O334" s="348"/>
      <c r="P334" s="362"/>
      <c r="Q334" s="140"/>
      <c r="R334" s="140"/>
      <c r="S334" s="140"/>
    </row>
    <row r="335" spans="1:38" ht="30.75" hidden="1" customHeight="1">
      <c r="A335" s="313" t="s">
        <v>51</v>
      </c>
      <c r="B335" s="363" t="s">
        <v>100</v>
      </c>
      <c r="C335" s="316" t="s">
        <v>193</v>
      </c>
      <c r="D335" s="10"/>
      <c r="E335" s="45" t="s">
        <v>10</v>
      </c>
      <c r="F335" s="33">
        <f t="shared" si="63"/>
        <v>0</v>
      </c>
      <c r="G335" s="133">
        <v>0</v>
      </c>
      <c r="H335" s="133">
        <v>0</v>
      </c>
      <c r="I335" s="133">
        <v>0</v>
      </c>
      <c r="J335" s="133">
        <v>0</v>
      </c>
      <c r="K335" s="230"/>
      <c r="L335" s="230"/>
      <c r="M335" s="230"/>
      <c r="N335" s="289" t="s">
        <v>32</v>
      </c>
      <c r="O335" s="346" t="s">
        <v>46</v>
      </c>
      <c r="P335" s="360"/>
    </row>
    <row r="336" spans="1:38" ht="31.5" hidden="1" customHeight="1">
      <c r="A336" s="314"/>
      <c r="B336" s="364"/>
      <c r="C336" s="355"/>
      <c r="D336" s="8"/>
      <c r="E336" s="47" t="s">
        <v>1</v>
      </c>
      <c r="F336" s="33">
        <f t="shared" si="63"/>
        <v>0</v>
      </c>
      <c r="G336" s="50">
        <v>0</v>
      </c>
      <c r="H336" s="50">
        <v>0</v>
      </c>
      <c r="I336" s="50">
        <v>0</v>
      </c>
      <c r="J336" s="50">
        <v>0</v>
      </c>
      <c r="K336" s="228"/>
      <c r="L336" s="228"/>
      <c r="M336" s="228"/>
      <c r="N336" s="290"/>
      <c r="O336" s="347"/>
      <c r="P336" s="361"/>
    </row>
    <row r="337" spans="1:16" ht="33.75" hidden="1" customHeight="1">
      <c r="A337" s="314"/>
      <c r="B337" s="364"/>
      <c r="C337" s="355"/>
      <c r="D337" s="8"/>
      <c r="E337" s="47" t="s">
        <v>2</v>
      </c>
      <c r="F337" s="33">
        <f t="shared" si="63"/>
        <v>0</v>
      </c>
      <c r="G337" s="50">
        <v>0</v>
      </c>
      <c r="H337" s="50">
        <v>0</v>
      </c>
      <c r="I337" s="50">
        <v>0</v>
      </c>
      <c r="J337" s="50">
        <v>0</v>
      </c>
      <c r="K337" s="228"/>
      <c r="L337" s="228"/>
      <c r="M337" s="228"/>
      <c r="N337" s="290"/>
      <c r="O337" s="347"/>
      <c r="P337" s="361"/>
    </row>
    <row r="338" spans="1:16" ht="39.75" hidden="1" customHeight="1">
      <c r="A338" s="314"/>
      <c r="B338" s="364"/>
      <c r="C338" s="355"/>
      <c r="D338" s="8"/>
      <c r="E338" s="47" t="s">
        <v>3</v>
      </c>
      <c r="F338" s="33">
        <v>450</v>
      </c>
      <c r="G338" s="50">
        <v>0</v>
      </c>
      <c r="H338" s="50">
        <v>0</v>
      </c>
      <c r="I338" s="50">
        <v>0</v>
      </c>
      <c r="J338" s="50">
        <v>0</v>
      </c>
      <c r="K338" s="228"/>
      <c r="L338" s="228"/>
      <c r="M338" s="228"/>
      <c r="N338" s="290"/>
      <c r="O338" s="347"/>
      <c r="P338" s="361"/>
    </row>
    <row r="339" spans="1:16" ht="30" hidden="1" customHeight="1">
      <c r="A339" s="315"/>
      <c r="B339" s="364"/>
      <c r="C339" s="356"/>
      <c r="D339" s="8"/>
      <c r="E339" s="47" t="s">
        <v>5</v>
      </c>
      <c r="F339" s="33">
        <f t="shared" ref="F339:F359" si="64">SUM(G339:J339)</f>
        <v>0</v>
      </c>
      <c r="G339" s="50">
        <v>0</v>
      </c>
      <c r="H339" s="50">
        <v>0</v>
      </c>
      <c r="I339" s="50">
        <v>0</v>
      </c>
      <c r="J339" s="50">
        <v>0</v>
      </c>
      <c r="K339" s="221"/>
      <c r="L339" s="221"/>
      <c r="M339" s="221"/>
      <c r="N339" s="291"/>
      <c r="O339" s="348"/>
      <c r="P339" s="362"/>
    </row>
    <row r="340" spans="1:16" ht="30.75" hidden="1" customHeight="1">
      <c r="A340" s="313" t="s">
        <v>52</v>
      </c>
      <c r="B340" s="363" t="s">
        <v>101</v>
      </c>
      <c r="C340" s="316" t="s">
        <v>192</v>
      </c>
      <c r="D340" s="10"/>
      <c r="E340" s="45" t="s">
        <v>10</v>
      </c>
      <c r="F340" s="33">
        <f t="shared" si="64"/>
        <v>0</v>
      </c>
      <c r="G340" s="133">
        <f>SUM(G341:G344)</f>
        <v>0</v>
      </c>
      <c r="H340" s="133">
        <f>SUM(H341:H344)</f>
        <v>0</v>
      </c>
      <c r="I340" s="133">
        <f>SUM(I341:I344)</f>
        <v>0</v>
      </c>
      <c r="J340" s="133">
        <f>SUM(J341:J344)</f>
        <v>0</v>
      </c>
      <c r="K340" s="230"/>
      <c r="L340" s="230"/>
      <c r="M340" s="230"/>
      <c r="N340" s="289"/>
      <c r="O340" s="346" t="s">
        <v>46</v>
      </c>
      <c r="P340" s="360"/>
    </row>
    <row r="341" spans="1:16" ht="39" hidden="1" customHeight="1">
      <c r="A341" s="314"/>
      <c r="B341" s="363"/>
      <c r="C341" s="355"/>
      <c r="D341" s="8"/>
      <c r="E341" s="47" t="s">
        <v>1</v>
      </c>
      <c r="F341" s="33">
        <f t="shared" si="64"/>
        <v>0</v>
      </c>
      <c r="G341" s="133">
        <f>G346</f>
        <v>0</v>
      </c>
      <c r="H341" s="133">
        <f>H346</f>
        <v>0</v>
      </c>
      <c r="I341" s="133">
        <f>I346</f>
        <v>0</v>
      </c>
      <c r="J341" s="133">
        <f>J346</f>
        <v>0</v>
      </c>
      <c r="K341" s="231"/>
      <c r="L341" s="231"/>
      <c r="M341" s="231"/>
      <c r="N341" s="290"/>
      <c r="O341" s="347"/>
      <c r="P341" s="361"/>
    </row>
    <row r="342" spans="1:16" ht="31.5" hidden="1" customHeight="1">
      <c r="A342" s="314"/>
      <c r="B342" s="363"/>
      <c r="C342" s="355"/>
      <c r="D342" s="8"/>
      <c r="E342" s="47" t="s">
        <v>2</v>
      </c>
      <c r="F342" s="33">
        <f t="shared" si="64"/>
        <v>0</v>
      </c>
      <c r="G342" s="133">
        <f t="shared" ref="G342:I343" si="65">G347</f>
        <v>0</v>
      </c>
      <c r="H342" s="133">
        <f t="shared" si="65"/>
        <v>0</v>
      </c>
      <c r="I342" s="133">
        <f t="shared" si="65"/>
        <v>0</v>
      </c>
      <c r="J342" s="133">
        <v>0</v>
      </c>
      <c r="K342" s="231"/>
      <c r="L342" s="231"/>
      <c r="M342" s="231"/>
      <c r="N342" s="290"/>
      <c r="O342" s="347"/>
      <c r="P342" s="361"/>
    </row>
    <row r="343" spans="1:16" ht="32.25" hidden="1" customHeight="1">
      <c r="A343" s="314"/>
      <c r="B343" s="363"/>
      <c r="C343" s="355"/>
      <c r="D343" s="8"/>
      <c r="E343" s="47" t="s">
        <v>3</v>
      </c>
      <c r="F343" s="33">
        <f t="shared" si="64"/>
        <v>0</v>
      </c>
      <c r="G343" s="133">
        <f t="shared" si="65"/>
        <v>0</v>
      </c>
      <c r="H343" s="133">
        <f t="shared" si="65"/>
        <v>0</v>
      </c>
      <c r="I343" s="133">
        <f t="shared" si="65"/>
        <v>0</v>
      </c>
      <c r="J343" s="133">
        <v>0</v>
      </c>
      <c r="K343" s="231"/>
      <c r="L343" s="231"/>
      <c r="M343" s="231"/>
      <c r="N343" s="290"/>
      <c r="O343" s="347"/>
      <c r="P343" s="361"/>
    </row>
    <row r="344" spans="1:16" ht="30.75" hidden="1" customHeight="1">
      <c r="A344" s="315"/>
      <c r="B344" s="363"/>
      <c r="C344" s="356"/>
      <c r="D344" s="8"/>
      <c r="E344" s="47" t="s">
        <v>5</v>
      </c>
      <c r="F344" s="33">
        <f t="shared" si="64"/>
        <v>0</v>
      </c>
      <c r="G344" s="50">
        <v>0</v>
      </c>
      <c r="H344" s="50">
        <v>0</v>
      </c>
      <c r="I344" s="50">
        <v>0</v>
      </c>
      <c r="J344" s="50">
        <v>0</v>
      </c>
      <c r="K344" s="221"/>
      <c r="L344" s="221"/>
      <c r="M344" s="221"/>
      <c r="N344" s="291"/>
      <c r="O344" s="348"/>
      <c r="P344" s="362"/>
    </row>
    <row r="345" spans="1:16" ht="30.75" hidden="1" customHeight="1">
      <c r="A345" s="310" t="s">
        <v>53</v>
      </c>
      <c r="B345" s="307" t="s">
        <v>45</v>
      </c>
      <c r="C345" s="335"/>
      <c r="D345" s="2"/>
      <c r="E345" s="49" t="s">
        <v>10</v>
      </c>
      <c r="F345" s="34">
        <f t="shared" si="64"/>
        <v>0</v>
      </c>
      <c r="G345" s="3">
        <f>SUM(G346:G349)</f>
        <v>0</v>
      </c>
      <c r="H345" s="3">
        <f>SUM(H346:H349)</f>
        <v>0</v>
      </c>
      <c r="I345" s="3">
        <f>SUM(I346:I349)</f>
        <v>0</v>
      </c>
      <c r="J345" s="3">
        <f>SUM(J346:J349)</f>
        <v>0</v>
      </c>
      <c r="K345" s="232"/>
      <c r="L345" s="232"/>
      <c r="M345" s="232"/>
      <c r="N345" s="268" t="s">
        <v>32</v>
      </c>
      <c r="O345" s="335" t="s">
        <v>46</v>
      </c>
      <c r="P345" s="4"/>
    </row>
    <row r="346" spans="1:16" ht="32.25" hidden="1" customHeight="1">
      <c r="A346" s="322"/>
      <c r="B346" s="308"/>
      <c r="C346" s="336"/>
      <c r="D346" s="1"/>
      <c r="E346" s="49" t="s">
        <v>1</v>
      </c>
      <c r="F346" s="34">
        <f t="shared" si="64"/>
        <v>0</v>
      </c>
      <c r="G346" s="166">
        <v>0</v>
      </c>
      <c r="H346" s="166">
        <v>0</v>
      </c>
      <c r="I346" s="166">
        <v>0</v>
      </c>
      <c r="J346" s="166">
        <v>0</v>
      </c>
      <c r="K346" s="223"/>
      <c r="L346" s="223"/>
      <c r="M346" s="223"/>
      <c r="N346" s="269"/>
      <c r="O346" s="336"/>
      <c r="P346" s="4"/>
    </row>
    <row r="347" spans="1:16" ht="36" hidden="1" customHeight="1">
      <c r="A347" s="322"/>
      <c r="B347" s="308"/>
      <c r="C347" s="336"/>
      <c r="D347" s="1"/>
      <c r="E347" s="49" t="s">
        <v>2</v>
      </c>
      <c r="F347" s="34">
        <f t="shared" si="64"/>
        <v>0</v>
      </c>
      <c r="G347" s="3">
        <v>0</v>
      </c>
      <c r="H347" s="3">
        <v>0</v>
      </c>
      <c r="I347" s="3">
        <v>0</v>
      </c>
      <c r="J347" s="3">
        <v>0</v>
      </c>
      <c r="K347" s="233"/>
      <c r="L347" s="233"/>
      <c r="M347" s="233"/>
      <c r="N347" s="269"/>
      <c r="O347" s="336"/>
      <c r="P347" s="4"/>
    </row>
    <row r="348" spans="1:16" ht="27.75" hidden="1" customHeight="1">
      <c r="A348" s="322"/>
      <c r="B348" s="308"/>
      <c r="C348" s="336"/>
      <c r="D348" s="1"/>
      <c r="E348" s="49" t="s">
        <v>3</v>
      </c>
      <c r="F348" s="34">
        <f t="shared" si="64"/>
        <v>0</v>
      </c>
      <c r="G348" s="3">
        <v>0</v>
      </c>
      <c r="H348" s="3">
        <v>0</v>
      </c>
      <c r="I348" s="3">
        <v>0</v>
      </c>
      <c r="J348" s="3">
        <v>0</v>
      </c>
      <c r="K348" s="233"/>
      <c r="L348" s="233"/>
      <c r="M348" s="233"/>
      <c r="N348" s="269"/>
      <c r="O348" s="336"/>
      <c r="P348" s="4"/>
    </row>
    <row r="349" spans="1:16" ht="36" hidden="1" customHeight="1">
      <c r="A349" s="323"/>
      <c r="B349" s="309"/>
      <c r="C349" s="337"/>
      <c r="D349" s="1"/>
      <c r="E349" s="49" t="s">
        <v>5</v>
      </c>
      <c r="F349" s="34">
        <f t="shared" si="64"/>
        <v>0</v>
      </c>
      <c r="G349" s="166">
        <v>0</v>
      </c>
      <c r="H349" s="166">
        <v>0</v>
      </c>
      <c r="I349" s="166">
        <v>0</v>
      </c>
      <c r="J349" s="166">
        <v>0</v>
      </c>
      <c r="K349" s="111"/>
      <c r="L349" s="111"/>
      <c r="M349" s="111"/>
      <c r="N349" s="270"/>
      <c r="O349" s="337"/>
      <c r="P349" s="4"/>
    </row>
    <row r="350" spans="1:16" ht="39.75" hidden="1" customHeight="1">
      <c r="A350" s="316" t="s">
        <v>54</v>
      </c>
      <c r="B350" s="365" t="s">
        <v>102</v>
      </c>
      <c r="C350" s="316" t="s">
        <v>194</v>
      </c>
      <c r="D350" s="8"/>
      <c r="E350" s="45" t="s">
        <v>10</v>
      </c>
      <c r="F350" s="33">
        <f t="shared" si="64"/>
        <v>0</v>
      </c>
      <c r="G350" s="133">
        <f>SUM(G351:G354)</f>
        <v>0</v>
      </c>
      <c r="H350" s="133">
        <f>SUM(H351:H354)</f>
        <v>0</v>
      </c>
      <c r="I350" s="133">
        <f>SUM(I351:I354)</f>
        <v>0</v>
      </c>
      <c r="J350" s="133">
        <f>SUM(J351:J354)</f>
        <v>0</v>
      </c>
      <c r="K350" s="230"/>
      <c r="L350" s="230"/>
      <c r="M350" s="230"/>
      <c r="N350" s="289" t="s">
        <v>32</v>
      </c>
      <c r="O350" s="346" t="s">
        <v>46</v>
      </c>
      <c r="P350" s="329"/>
    </row>
    <row r="351" spans="1:16" ht="33.75" hidden="1" customHeight="1">
      <c r="A351" s="317"/>
      <c r="B351" s="366"/>
      <c r="C351" s="355"/>
      <c r="D351" s="8"/>
      <c r="E351" s="47" t="s">
        <v>1</v>
      </c>
      <c r="F351" s="33">
        <f t="shared" si="64"/>
        <v>0</v>
      </c>
      <c r="G351" s="50">
        <v>0</v>
      </c>
      <c r="H351" s="50">
        <v>0</v>
      </c>
      <c r="I351" s="50">
        <v>0</v>
      </c>
      <c r="J351" s="50">
        <v>0</v>
      </c>
      <c r="K351" s="228"/>
      <c r="L351" s="228"/>
      <c r="M351" s="228"/>
      <c r="N351" s="290"/>
      <c r="O351" s="347"/>
      <c r="P351" s="330"/>
    </row>
    <row r="352" spans="1:16" ht="37.5" hidden="1" customHeight="1">
      <c r="A352" s="317"/>
      <c r="B352" s="366"/>
      <c r="C352" s="355"/>
      <c r="D352" s="8"/>
      <c r="E352" s="47" t="s">
        <v>2</v>
      </c>
      <c r="F352" s="33">
        <f t="shared" si="64"/>
        <v>0</v>
      </c>
      <c r="G352" s="133">
        <v>0</v>
      </c>
      <c r="H352" s="133">
        <v>0</v>
      </c>
      <c r="I352" s="133">
        <v>0</v>
      </c>
      <c r="J352" s="133">
        <v>0</v>
      </c>
      <c r="K352" s="231"/>
      <c r="L352" s="231"/>
      <c r="M352" s="231"/>
      <c r="N352" s="290"/>
      <c r="O352" s="347"/>
      <c r="P352" s="330"/>
    </row>
    <row r="353" spans="1:16" ht="32.25" hidden="1" customHeight="1">
      <c r="A353" s="317"/>
      <c r="B353" s="366"/>
      <c r="C353" s="355"/>
      <c r="D353" s="8"/>
      <c r="E353" s="47" t="s">
        <v>3</v>
      </c>
      <c r="F353" s="33">
        <f t="shared" si="64"/>
        <v>0</v>
      </c>
      <c r="G353" s="133">
        <v>0</v>
      </c>
      <c r="H353" s="133">
        <v>0</v>
      </c>
      <c r="I353" s="133">
        <v>0</v>
      </c>
      <c r="J353" s="133">
        <v>0</v>
      </c>
      <c r="K353" s="231"/>
      <c r="L353" s="231"/>
      <c r="M353" s="231"/>
      <c r="N353" s="290"/>
      <c r="O353" s="347"/>
      <c r="P353" s="330"/>
    </row>
    <row r="354" spans="1:16" ht="32.25" hidden="1" customHeight="1">
      <c r="A354" s="318"/>
      <c r="B354" s="367"/>
      <c r="C354" s="356"/>
      <c r="D354" s="8"/>
      <c r="E354" s="47" t="s">
        <v>5</v>
      </c>
      <c r="F354" s="33">
        <f t="shared" si="64"/>
        <v>0</v>
      </c>
      <c r="G354" s="50">
        <v>0</v>
      </c>
      <c r="H354" s="50">
        <v>0</v>
      </c>
      <c r="I354" s="50">
        <v>0</v>
      </c>
      <c r="J354" s="50">
        <v>0</v>
      </c>
      <c r="K354" s="221"/>
      <c r="L354" s="221"/>
      <c r="M354" s="221"/>
      <c r="N354" s="291"/>
      <c r="O354" s="348"/>
      <c r="P354" s="331"/>
    </row>
    <row r="355" spans="1:16" ht="40.5" hidden="1" customHeight="1">
      <c r="A355" s="316" t="s">
        <v>55</v>
      </c>
      <c r="B355" s="365" t="s">
        <v>103</v>
      </c>
      <c r="C355" s="316" t="s">
        <v>195</v>
      </c>
      <c r="D355" s="8"/>
      <c r="E355" s="45" t="s">
        <v>10</v>
      </c>
      <c r="F355" s="33">
        <f t="shared" si="64"/>
        <v>0</v>
      </c>
      <c r="G355" s="133">
        <v>0</v>
      </c>
      <c r="H355" s="133">
        <v>0</v>
      </c>
      <c r="I355" s="133">
        <v>0</v>
      </c>
      <c r="J355" s="234">
        <f>+J356+J357+J358+J359</f>
        <v>0</v>
      </c>
      <c r="K355" s="235"/>
      <c r="L355" s="235"/>
      <c r="M355" s="235"/>
      <c r="N355" s="289" t="s">
        <v>32</v>
      </c>
      <c r="O355" s="346" t="s">
        <v>46</v>
      </c>
      <c r="P355" s="329"/>
    </row>
    <row r="356" spans="1:16" ht="38.25" hidden="1" customHeight="1">
      <c r="A356" s="317"/>
      <c r="B356" s="368"/>
      <c r="C356" s="355"/>
      <c r="D356" s="8"/>
      <c r="E356" s="47" t="s">
        <v>1</v>
      </c>
      <c r="F356" s="33">
        <f t="shared" si="64"/>
        <v>0</v>
      </c>
      <c r="G356" s="50">
        <v>0</v>
      </c>
      <c r="H356" s="50">
        <v>0</v>
      </c>
      <c r="I356" s="50">
        <v>0</v>
      </c>
      <c r="J356" s="50">
        <v>0</v>
      </c>
      <c r="K356" s="228"/>
      <c r="L356" s="228"/>
      <c r="M356" s="228"/>
      <c r="N356" s="290"/>
      <c r="O356" s="347"/>
      <c r="P356" s="330"/>
    </row>
    <row r="357" spans="1:16" ht="30" hidden="1" customHeight="1">
      <c r="A357" s="317"/>
      <c r="B357" s="368"/>
      <c r="C357" s="355"/>
      <c r="D357" s="8"/>
      <c r="E357" s="47" t="s">
        <v>2</v>
      </c>
      <c r="F357" s="33">
        <f t="shared" si="64"/>
        <v>0</v>
      </c>
      <c r="G357" s="50">
        <v>0</v>
      </c>
      <c r="H357" s="50">
        <v>0</v>
      </c>
      <c r="I357" s="50">
        <v>0</v>
      </c>
      <c r="J357" s="50">
        <v>0</v>
      </c>
      <c r="K357" s="228"/>
      <c r="L357" s="228"/>
      <c r="M357" s="228"/>
      <c r="N357" s="290"/>
      <c r="O357" s="347"/>
      <c r="P357" s="330"/>
    </row>
    <row r="358" spans="1:16" ht="24.75" hidden="1" customHeight="1">
      <c r="A358" s="317"/>
      <c r="B358" s="368"/>
      <c r="C358" s="355"/>
      <c r="D358" s="8"/>
      <c r="E358" s="47" t="s">
        <v>3</v>
      </c>
      <c r="F358" s="33">
        <f t="shared" si="64"/>
        <v>0</v>
      </c>
      <c r="G358" s="50">
        <v>0</v>
      </c>
      <c r="H358" s="50">
        <v>0</v>
      </c>
      <c r="I358" s="50">
        <v>0</v>
      </c>
      <c r="J358" s="50">
        <v>0</v>
      </c>
      <c r="K358" s="228"/>
      <c r="L358" s="228"/>
      <c r="M358" s="228"/>
      <c r="N358" s="290"/>
      <c r="O358" s="347"/>
      <c r="P358" s="330"/>
    </row>
    <row r="359" spans="1:16" ht="33" hidden="1" customHeight="1">
      <c r="A359" s="318"/>
      <c r="B359" s="369"/>
      <c r="C359" s="356"/>
      <c r="D359" s="8"/>
      <c r="E359" s="47" t="s">
        <v>5</v>
      </c>
      <c r="F359" s="33">
        <f t="shared" si="64"/>
        <v>0</v>
      </c>
      <c r="G359" s="50">
        <v>0</v>
      </c>
      <c r="H359" s="50">
        <v>0</v>
      </c>
      <c r="I359" s="50">
        <v>0</v>
      </c>
      <c r="J359" s="50">
        <v>0</v>
      </c>
      <c r="K359" s="221"/>
      <c r="L359" s="221"/>
      <c r="M359" s="221"/>
      <c r="N359" s="291"/>
      <c r="O359" s="348"/>
      <c r="P359" s="331"/>
    </row>
    <row r="360" spans="1:16" ht="33.75" customHeight="1">
      <c r="A360" s="316" t="s">
        <v>49</v>
      </c>
      <c r="B360" s="365" t="s">
        <v>104</v>
      </c>
      <c r="C360" s="316" t="s">
        <v>196</v>
      </c>
      <c r="D360" s="8"/>
      <c r="E360" s="45" t="s">
        <v>10</v>
      </c>
      <c r="F360" s="33">
        <f>SUM(G360:M360)</f>
        <v>93.53</v>
      </c>
      <c r="G360" s="133">
        <v>0</v>
      </c>
      <c r="H360" s="133">
        <f>H365</f>
        <v>93.53</v>
      </c>
      <c r="I360" s="133">
        <v>0</v>
      </c>
      <c r="J360" s="234">
        <f>+J361+J362+J363+J364</f>
        <v>0</v>
      </c>
      <c r="K360" s="50">
        <f>SUM(K361:K364)</f>
        <v>0</v>
      </c>
      <c r="L360" s="50">
        <f>SUM(L361:L364)</f>
        <v>0</v>
      </c>
      <c r="M360" s="50">
        <f>SUM(M361:M364)</f>
        <v>0</v>
      </c>
      <c r="N360" s="289"/>
      <c r="O360" s="346"/>
      <c r="P360" s="329"/>
    </row>
    <row r="361" spans="1:16" ht="28.5" customHeight="1">
      <c r="A361" s="317"/>
      <c r="B361" s="368"/>
      <c r="C361" s="355"/>
      <c r="D361" s="8"/>
      <c r="E361" s="47" t="s">
        <v>1</v>
      </c>
      <c r="F361" s="161">
        <f t="shared" ref="F361:F424" si="66">SUM(G361:M361)</f>
        <v>0</v>
      </c>
      <c r="G361" s="50">
        <v>0</v>
      </c>
      <c r="H361" s="50">
        <v>0</v>
      </c>
      <c r="I361" s="50">
        <v>0</v>
      </c>
      <c r="J361" s="50">
        <v>0</v>
      </c>
      <c r="K361" s="50">
        <v>0</v>
      </c>
      <c r="L361" s="50">
        <v>0</v>
      </c>
      <c r="M361" s="50">
        <v>0</v>
      </c>
      <c r="N361" s="290"/>
      <c r="O361" s="347"/>
      <c r="P361" s="330"/>
    </row>
    <row r="362" spans="1:16" ht="30" customHeight="1">
      <c r="A362" s="317"/>
      <c r="B362" s="368"/>
      <c r="C362" s="355"/>
      <c r="D362" s="8"/>
      <c r="E362" s="47" t="s">
        <v>2</v>
      </c>
      <c r="F362" s="161">
        <f t="shared" si="66"/>
        <v>0</v>
      </c>
      <c r="G362" s="50">
        <v>0</v>
      </c>
      <c r="H362" s="50">
        <v>0</v>
      </c>
      <c r="I362" s="50">
        <v>0</v>
      </c>
      <c r="J362" s="50">
        <v>0</v>
      </c>
      <c r="K362" s="50">
        <v>0</v>
      </c>
      <c r="L362" s="50">
        <v>0</v>
      </c>
      <c r="M362" s="50">
        <v>0</v>
      </c>
      <c r="N362" s="290"/>
      <c r="O362" s="347"/>
      <c r="P362" s="330"/>
    </row>
    <row r="363" spans="1:16" ht="35.25" customHeight="1">
      <c r="A363" s="317"/>
      <c r="B363" s="368"/>
      <c r="C363" s="355"/>
      <c r="D363" s="8"/>
      <c r="E363" s="47" t="s">
        <v>3</v>
      </c>
      <c r="F363" s="161">
        <f t="shared" si="66"/>
        <v>93.53</v>
      </c>
      <c r="G363" s="50">
        <v>0</v>
      </c>
      <c r="H363" s="50">
        <f>H368</f>
        <v>93.53</v>
      </c>
      <c r="I363" s="50">
        <v>0</v>
      </c>
      <c r="J363" s="50">
        <v>0</v>
      </c>
      <c r="K363" s="50">
        <v>0</v>
      </c>
      <c r="L363" s="50">
        <v>0</v>
      </c>
      <c r="M363" s="50">
        <v>0</v>
      </c>
      <c r="N363" s="290"/>
      <c r="O363" s="347"/>
      <c r="P363" s="330"/>
    </row>
    <row r="364" spans="1:16" ht="31.5" customHeight="1">
      <c r="A364" s="318"/>
      <c r="B364" s="369"/>
      <c r="C364" s="356"/>
      <c r="D364" s="8"/>
      <c r="E364" s="47" t="s">
        <v>5</v>
      </c>
      <c r="F364" s="161">
        <f t="shared" si="66"/>
        <v>0</v>
      </c>
      <c r="G364" s="50">
        <v>0</v>
      </c>
      <c r="H364" s="50">
        <v>0</v>
      </c>
      <c r="I364" s="50">
        <v>0</v>
      </c>
      <c r="J364" s="50">
        <v>0</v>
      </c>
      <c r="K364" s="50">
        <v>0</v>
      </c>
      <c r="L364" s="50">
        <v>0</v>
      </c>
      <c r="M364" s="50">
        <v>0</v>
      </c>
      <c r="N364" s="291"/>
      <c r="O364" s="348"/>
      <c r="P364" s="331"/>
    </row>
    <row r="365" spans="1:16" ht="33.75" customHeight="1">
      <c r="A365" s="310" t="s">
        <v>235</v>
      </c>
      <c r="B365" s="307" t="s">
        <v>275</v>
      </c>
      <c r="C365" s="310" t="s">
        <v>218</v>
      </c>
      <c r="D365" s="1"/>
      <c r="E365" s="48" t="s">
        <v>10</v>
      </c>
      <c r="F365" s="54">
        <f t="shared" si="66"/>
        <v>93.53</v>
      </c>
      <c r="G365" s="3">
        <v>0</v>
      </c>
      <c r="H365" s="3">
        <f>H368</f>
        <v>93.53</v>
      </c>
      <c r="I365" s="3">
        <v>0</v>
      </c>
      <c r="J365" s="236">
        <f>+J366+J367+J368+J369</f>
        <v>0</v>
      </c>
      <c r="K365" s="3">
        <v>0</v>
      </c>
      <c r="L365" s="3">
        <v>0</v>
      </c>
      <c r="M365" s="3">
        <v>0</v>
      </c>
      <c r="N365" s="268" t="s">
        <v>32</v>
      </c>
      <c r="O365" s="335" t="s">
        <v>46</v>
      </c>
      <c r="P365" s="332" t="s">
        <v>224</v>
      </c>
    </row>
    <row r="366" spans="1:16" ht="28.5" customHeight="1">
      <c r="A366" s="322"/>
      <c r="B366" s="308"/>
      <c r="C366" s="311"/>
      <c r="D366" s="1"/>
      <c r="E366" s="49" t="s">
        <v>1</v>
      </c>
      <c r="F366" s="54">
        <f t="shared" si="66"/>
        <v>0</v>
      </c>
      <c r="G366" s="166">
        <v>0</v>
      </c>
      <c r="H366" s="166">
        <v>0</v>
      </c>
      <c r="I366" s="166">
        <v>0</v>
      </c>
      <c r="J366" s="166">
        <v>0</v>
      </c>
      <c r="K366" s="3">
        <v>0</v>
      </c>
      <c r="L366" s="3">
        <v>0</v>
      </c>
      <c r="M366" s="3">
        <v>0</v>
      </c>
      <c r="N366" s="269"/>
      <c r="O366" s="336"/>
      <c r="P366" s="333"/>
    </row>
    <row r="367" spans="1:16" ht="30" customHeight="1">
      <c r="A367" s="322"/>
      <c r="B367" s="308"/>
      <c r="C367" s="311"/>
      <c r="D367" s="1"/>
      <c r="E367" s="49" t="s">
        <v>2</v>
      </c>
      <c r="F367" s="54">
        <f t="shared" si="66"/>
        <v>0</v>
      </c>
      <c r="G367" s="166">
        <v>0</v>
      </c>
      <c r="H367" s="166">
        <v>0</v>
      </c>
      <c r="I367" s="166">
        <v>0</v>
      </c>
      <c r="J367" s="166">
        <v>0</v>
      </c>
      <c r="K367" s="3">
        <v>0</v>
      </c>
      <c r="L367" s="3">
        <v>0</v>
      </c>
      <c r="M367" s="3">
        <v>0</v>
      </c>
      <c r="N367" s="269"/>
      <c r="O367" s="336"/>
      <c r="P367" s="333"/>
    </row>
    <row r="368" spans="1:16" ht="35.25" customHeight="1">
      <c r="A368" s="322"/>
      <c r="B368" s="308"/>
      <c r="C368" s="311"/>
      <c r="D368" s="1"/>
      <c r="E368" s="49" t="s">
        <v>3</v>
      </c>
      <c r="F368" s="54">
        <f t="shared" si="66"/>
        <v>93.53</v>
      </c>
      <c r="G368" s="166">
        <v>0</v>
      </c>
      <c r="H368" s="166">
        <v>93.53</v>
      </c>
      <c r="I368" s="166">
        <v>0</v>
      </c>
      <c r="J368" s="166">
        <v>0</v>
      </c>
      <c r="K368" s="3">
        <v>0</v>
      </c>
      <c r="L368" s="3">
        <v>0</v>
      </c>
      <c r="M368" s="3">
        <v>0</v>
      </c>
      <c r="N368" s="269"/>
      <c r="O368" s="336"/>
      <c r="P368" s="333"/>
    </row>
    <row r="369" spans="1:16" ht="39" customHeight="1">
      <c r="A369" s="323"/>
      <c r="B369" s="309"/>
      <c r="C369" s="312"/>
      <c r="D369" s="1"/>
      <c r="E369" s="49" t="s">
        <v>5</v>
      </c>
      <c r="F369" s="54">
        <f t="shared" si="66"/>
        <v>0</v>
      </c>
      <c r="G369" s="166">
        <v>0</v>
      </c>
      <c r="H369" s="166">
        <v>0</v>
      </c>
      <c r="I369" s="166">
        <v>0</v>
      </c>
      <c r="J369" s="166">
        <v>0</v>
      </c>
      <c r="K369" s="3">
        <v>0</v>
      </c>
      <c r="L369" s="3">
        <v>0</v>
      </c>
      <c r="M369" s="3">
        <v>0</v>
      </c>
      <c r="N369" s="270"/>
      <c r="O369" s="337"/>
      <c r="P369" s="334"/>
    </row>
    <row r="370" spans="1:16" ht="39.75" hidden="1" customHeight="1">
      <c r="A370" s="316" t="s">
        <v>56</v>
      </c>
      <c r="B370" s="365" t="s">
        <v>105</v>
      </c>
      <c r="C370" s="316" t="s">
        <v>197</v>
      </c>
      <c r="D370" s="8"/>
      <c r="E370" s="45" t="s">
        <v>10</v>
      </c>
      <c r="F370" s="161">
        <f t="shared" si="66"/>
        <v>0</v>
      </c>
      <c r="G370" s="133">
        <f>SUM(G371:G374)</f>
        <v>0</v>
      </c>
      <c r="H370" s="133">
        <f>SUM(H371:H374)</f>
        <v>0</v>
      </c>
      <c r="I370" s="133">
        <f>SUM(I371:I374)</f>
        <v>0</v>
      </c>
      <c r="J370" s="133">
        <f>SUM(J371:J374)</f>
        <v>0</v>
      </c>
      <c r="K370" s="230"/>
      <c r="L370" s="230"/>
      <c r="M370" s="230"/>
      <c r="N370" s="289" t="s">
        <v>32</v>
      </c>
      <c r="O370" s="346" t="s">
        <v>46</v>
      </c>
      <c r="P370" s="329"/>
    </row>
    <row r="371" spans="1:16" ht="35.25" hidden="1" customHeight="1">
      <c r="A371" s="317"/>
      <c r="B371" s="368"/>
      <c r="C371" s="355"/>
      <c r="D371" s="8"/>
      <c r="E371" s="47" t="s">
        <v>1</v>
      </c>
      <c r="F371" s="161">
        <f t="shared" si="66"/>
        <v>0</v>
      </c>
      <c r="G371" s="50">
        <v>0</v>
      </c>
      <c r="H371" s="50">
        <v>0</v>
      </c>
      <c r="I371" s="50">
        <v>0</v>
      </c>
      <c r="J371" s="50">
        <v>0</v>
      </c>
      <c r="K371" s="228"/>
      <c r="L371" s="228"/>
      <c r="M371" s="228"/>
      <c r="N371" s="290"/>
      <c r="O371" s="347"/>
      <c r="P371" s="330"/>
    </row>
    <row r="372" spans="1:16" ht="31.5" hidden="1" customHeight="1">
      <c r="A372" s="317"/>
      <c r="B372" s="368"/>
      <c r="C372" s="355"/>
      <c r="D372" s="8"/>
      <c r="E372" s="47" t="s">
        <v>2</v>
      </c>
      <c r="F372" s="161">
        <f t="shared" si="66"/>
        <v>0</v>
      </c>
      <c r="G372" s="133">
        <v>0</v>
      </c>
      <c r="H372" s="133">
        <v>0</v>
      </c>
      <c r="I372" s="133">
        <v>0</v>
      </c>
      <c r="J372" s="133">
        <v>0</v>
      </c>
      <c r="K372" s="231"/>
      <c r="L372" s="231"/>
      <c r="M372" s="231"/>
      <c r="N372" s="290"/>
      <c r="O372" s="347"/>
      <c r="P372" s="330"/>
    </row>
    <row r="373" spans="1:16" ht="31.5" hidden="1" customHeight="1">
      <c r="A373" s="317"/>
      <c r="B373" s="368"/>
      <c r="C373" s="355"/>
      <c r="D373" s="8"/>
      <c r="E373" s="47" t="s">
        <v>3</v>
      </c>
      <c r="F373" s="161">
        <f t="shared" si="66"/>
        <v>0</v>
      </c>
      <c r="G373" s="133">
        <v>0</v>
      </c>
      <c r="H373" s="133">
        <v>0</v>
      </c>
      <c r="I373" s="133">
        <v>0</v>
      </c>
      <c r="J373" s="133">
        <v>0</v>
      </c>
      <c r="K373" s="231"/>
      <c r="L373" s="231"/>
      <c r="M373" s="231"/>
      <c r="N373" s="290"/>
      <c r="O373" s="347"/>
      <c r="P373" s="330"/>
    </row>
    <row r="374" spans="1:16" ht="32.25" hidden="1" customHeight="1">
      <c r="A374" s="318"/>
      <c r="B374" s="369"/>
      <c r="C374" s="356"/>
      <c r="D374" s="8"/>
      <c r="E374" s="47" t="s">
        <v>5</v>
      </c>
      <c r="F374" s="161">
        <f t="shared" si="66"/>
        <v>0</v>
      </c>
      <c r="G374" s="50">
        <v>0</v>
      </c>
      <c r="H374" s="50">
        <v>0</v>
      </c>
      <c r="I374" s="50">
        <v>0</v>
      </c>
      <c r="J374" s="50">
        <v>0</v>
      </c>
      <c r="K374" s="221"/>
      <c r="L374" s="221"/>
      <c r="M374" s="221"/>
      <c r="N374" s="291"/>
      <c r="O374" s="348"/>
      <c r="P374" s="331"/>
    </row>
    <row r="375" spans="1:16" ht="33" customHeight="1">
      <c r="A375" s="316" t="s">
        <v>50</v>
      </c>
      <c r="B375" s="365" t="s">
        <v>106</v>
      </c>
      <c r="C375" s="346">
        <v>1620900000</v>
      </c>
      <c r="D375" s="8"/>
      <c r="E375" s="45" t="s">
        <v>10</v>
      </c>
      <c r="F375" s="161">
        <f t="shared" si="66"/>
        <v>2704</v>
      </c>
      <c r="G375" s="133">
        <f t="shared" ref="G375:M375" si="67">SUM(G376:G379)</f>
        <v>370</v>
      </c>
      <c r="H375" s="133">
        <f t="shared" si="67"/>
        <v>389</v>
      </c>
      <c r="I375" s="133">
        <f t="shared" si="67"/>
        <v>778</v>
      </c>
      <c r="J375" s="133">
        <f t="shared" si="67"/>
        <v>389</v>
      </c>
      <c r="K375" s="50">
        <f t="shared" si="67"/>
        <v>0</v>
      </c>
      <c r="L375" s="50">
        <f t="shared" si="67"/>
        <v>389</v>
      </c>
      <c r="M375" s="50">
        <f t="shared" si="67"/>
        <v>389</v>
      </c>
      <c r="N375" s="289"/>
      <c r="O375" s="346" t="s">
        <v>46</v>
      </c>
      <c r="P375" s="329"/>
    </row>
    <row r="376" spans="1:16" ht="36.75" customHeight="1">
      <c r="A376" s="317"/>
      <c r="B376" s="368"/>
      <c r="C376" s="347"/>
      <c r="D376" s="8"/>
      <c r="E376" s="47" t="s">
        <v>1</v>
      </c>
      <c r="F376" s="161">
        <f t="shared" si="66"/>
        <v>0</v>
      </c>
      <c r="G376" s="133">
        <f t="shared" ref="G376:J377" si="68">G381</f>
        <v>0</v>
      </c>
      <c r="H376" s="133">
        <f t="shared" si="68"/>
        <v>0</v>
      </c>
      <c r="I376" s="133">
        <f t="shared" si="68"/>
        <v>0</v>
      </c>
      <c r="J376" s="133">
        <f t="shared" si="68"/>
        <v>0</v>
      </c>
      <c r="K376" s="50">
        <v>0</v>
      </c>
      <c r="L376" s="50">
        <v>0</v>
      </c>
      <c r="M376" s="50">
        <v>0</v>
      </c>
      <c r="N376" s="290"/>
      <c r="O376" s="347"/>
      <c r="P376" s="330"/>
    </row>
    <row r="377" spans="1:16" ht="33.75" customHeight="1">
      <c r="A377" s="317"/>
      <c r="B377" s="368"/>
      <c r="C377" s="347"/>
      <c r="D377" s="8"/>
      <c r="E377" s="47" t="s">
        <v>2</v>
      </c>
      <c r="F377" s="161">
        <f t="shared" si="66"/>
        <v>0</v>
      </c>
      <c r="G377" s="133">
        <f t="shared" si="68"/>
        <v>0</v>
      </c>
      <c r="H377" s="133">
        <f t="shared" si="68"/>
        <v>0</v>
      </c>
      <c r="I377" s="133">
        <f t="shared" si="68"/>
        <v>0</v>
      </c>
      <c r="J377" s="133">
        <f t="shared" si="68"/>
        <v>0</v>
      </c>
      <c r="K377" s="50">
        <v>0</v>
      </c>
      <c r="L377" s="50">
        <v>0</v>
      </c>
      <c r="M377" s="50">
        <v>0</v>
      </c>
      <c r="N377" s="290"/>
      <c r="O377" s="347"/>
      <c r="P377" s="330"/>
    </row>
    <row r="378" spans="1:16" ht="33" customHeight="1">
      <c r="A378" s="317"/>
      <c r="B378" s="368"/>
      <c r="C378" s="347"/>
      <c r="D378" s="8"/>
      <c r="E378" s="47" t="s">
        <v>3</v>
      </c>
      <c r="F378" s="161">
        <f t="shared" si="66"/>
        <v>2704</v>
      </c>
      <c r="G378" s="133">
        <f>G383</f>
        <v>370</v>
      </c>
      <c r="H378" s="133">
        <f>H383</f>
        <v>389</v>
      </c>
      <c r="I378" s="133">
        <v>778</v>
      </c>
      <c r="J378" s="133">
        <v>389</v>
      </c>
      <c r="K378" s="133">
        <v>0</v>
      </c>
      <c r="L378" s="133">
        <v>389</v>
      </c>
      <c r="M378" s="133">
        <v>389</v>
      </c>
      <c r="N378" s="290"/>
      <c r="O378" s="347"/>
      <c r="P378" s="330"/>
    </row>
    <row r="379" spans="1:16" ht="40.5" customHeight="1">
      <c r="A379" s="317"/>
      <c r="B379" s="368"/>
      <c r="C379" s="348"/>
      <c r="D379" s="9"/>
      <c r="E379" s="47" t="s">
        <v>5</v>
      </c>
      <c r="F379" s="161">
        <f t="shared" si="66"/>
        <v>0</v>
      </c>
      <c r="G379" s="50">
        <v>0</v>
      </c>
      <c r="H379" s="50">
        <v>0</v>
      </c>
      <c r="I379" s="50">
        <v>0</v>
      </c>
      <c r="J379" s="50">
        <v>0</v>
      </c>
      <c r="K379" s="50">
        <v>0</v>
      </c>
      <c r="L379" s="50">
        <v>0</v>
      </c>
      <c r="M379" s="50">
        <v>0</v>
      </c>
      <c r="N379" s="291"/>
      <c r="O379" s="348"/>
      <c r="P379" s="331"/>
    </row>
    <row r="380" spans="1:16" ht="30" customHeight="1">
      <c r="A380" s="310" t="s">
        <v>236</v>
      </c>
      <c r="B380" s="307" t="s">
        <v>126</v>
      </c>
      <c r="C380" s="335">
        <v>1620976060</v>
      </c>
      <c r="D380" s="380">
        <v>244310</v>
      </c>
      <c r="E380" s="49" t="s">
        <v>10</v>
      </c>
      <c r="F380" s="54">
        <f t="shared" si="66"/>
        <v>2704</v>
      </c>
      <c r="G380" s="3">
        <f>SUM(G381:G384)</f>
        <v>370</v>
      </c>
      <c r="H380" s="3">
        <f>SUM(H381:H384)</f>
        <v>389</v>
      </c>
      <c r="I380" s="3">
        <f t="shared" ref="I380:M380" si="69">SUM(I381:I384)</f>
        <v>778</v>
      </c>
      <c r="J380" s="3">
        <f t="shared" si="69"/>
        <v>389</v>
      </c>
      <c r="K380" s="3">
        <f t="shared" si="69"/>
        <v>0</v>
      </c>
      <c r="L380" s="3">
        <f t="shared" si="69"/>
        <v>389</v>
      </c>
      <c r="M380" s="3">
        <f t="shared" si="69"/>
        <v>389</v>
      </c>
      <c r="N380" s="268" t="s">
        <v>32</v>
      </c>
      <c r="O380" s="335" t="s">
        <v>160</v>
      </c>
      <c r="P380" s="332" t="s">
        <v>152</v>
      </c>
    </row>
    <row r="381" spans="1:16" ht="25.5" customHeight="1">
      <c r="A381" s="322"/>
      <c r="B381" s="308"/>
      <c r="C381" s="336"/>
      <c r="D381" s="336"/>
      <c r="E381" s="49" t="s">
        <v>1</v>
      </c>
      <c r="F381" s="54">
        <f t="shared" si="66"/>
        <v>0</v>
      </c>
      <c r="G381" s="166">
        <v>0</v>
      </c>
      <c r="H381" s="166">
        <v>0</v>
      </c>
      <c r="I381" s="166">
        <v>0</v>
      </c>
      <c r="J381" s="166">
        <v>0</v>
      </c>
      <c r="K381" s="166">
        <v>0</v>
      </c>
      <c r="L381" s="166">
        <v>0</v>
      </c>
      <c r="M381" s="166">
        <v>0</v>
      </c>
      <c r="N381" s="269"/>
      <c r="O381" s="336"/>
      <c r="P381" s="333"/>
    </row>
    <row r="382" spans="1:16" ht="27" customHeight="1">
      <c r="A382" s="322"/>
      <c r="B382" s="308"/>
      <c r="C382" s="336"/>
      <c r="D382" s="336"/>
      <c r="E382" s="49" t="s">
        <v>2</v>
      </c>
      <c r="F382" s="54">
        <f t="shared" si="66"/>
        <v>0</v>
      </c>
      <c r="G382" s="3">
        <v>0</v>
      </c>
      <c r="H382" s="3">
        <v>0</v>
      </c>
      <c r="I382" s="3">
        <v>0</v>
      </c>
      <c r="J382" s="166">
        <v>0</v>
      </c>
      <c r="K382" s="166">
        <v>0</v>
      </c>
      <c r="L382" s="166">
        <v>0</v>
      </c>
      <c r="M382" s="166">
        <v>0</v>
      </c>
      <c r="N382" s="269"/>
      <c r="O382" s="336"/>
      <c r="P382" s="333"/>
    </row>
    <row r="383" spans="1:16" ht="24.75" customHeight="1">
      <c r="A383" s="322"/>
      <c r="B383" s="308"/>
      <c r="C383" s="336"/>
      <c r="D383" s="336"/>
      <c r="E383" s="49" t="s">
        <v>3</v>
      </c>
      <c r="F383" s="54">
        <f t="shared" si="66"/>
        <v>2704</v>
      </c>
      <c r="G383" s="3">
        <v>370</v>
      </c>
      <c r="H383" s="3">
        <v>389</v>
      </c>
      <c r="I383" s="3">
        <v>778</v>
      </c>
      <c r="J383" s="3">
        <v>389</v>
      </c>
      <c r="K383" s="166">
        <v>0</v>
      </c>
      <c r="L383" s="166">
        <v>389</v>
      </c>
      <c r="M383" s="166">
        <v>389</v>
      </c>
      <c r="N383" s="269"/>
      <c r="O383" s="336"/>
      <c r="P383" s="333"/>
    </row>
    <row r="384" spans="1:16" ht="31.5" customHeight="1">
      <c r="A384" s="323"/>
      <c r="B384" s="309"/>
      <c r="C384" s="337"/>
      <c r="D384" s="337"/>
      <c r="E384" s="49" t="s">
        <v>5</v>
      </c>
      <c r="F384" s="54">
        <f t="shared" si="66"/>
        <v>0</v>
      </c>
      <c r="G384" s="166">
        <v>0</v>
      </c>
      <c r="H384" s="166">
        <v>0</v>
      </c>
      <c r="I384" s="166">
        <v>0</v>
      </c>
      <c r="J384" s="166">
        <v>0</v>
      </c>
      <c r="K384" s="166">
        <v>0</v>
      </c>
      <c r="L384" s="166">
        <v>0</v>
      </c>
      <c r="M384" s="166">
        <v>0</v>
      </c>
      <c r="N384" s="270"/>
      <c r="O384" s="337"/>
      <c r="P384" s="334"/>
    </row>
    <row r="385" spans="1:16" ht="30.75" customHeight="1">
      <c r="A385" s="316" t="s">
        <v>51</v>
      </c>
      <c r="B385" s="365" t="s">
        <v>135</v>
      </c>
      <c r="C385" s="346">
        <v>1621000000</v>
      </c>
      <c r="D385" s="6"/>
      <c r="E385" s="45" t="s">
        <v>10</v>
      </c>
      <c r="F385" s="161">
        <f t="shared" si="66"/>
        <v>13700.218149999999</v>
      </c>
      <c r="G385" s="12">
        <f>G386+G387+G388+G389</f>
        <v>10407.942349999999</v>
      </c>
      <c r="H385" s="12">
        <f>SUM(H386:H389)</f>
        <v>3292.2757999999999</v>
      </c>
      <c r="I385" s="12">
        <f>SUM(I386:I389)</f>
        <v>0</v>
      </c>
      <c r="J385" s="7">
        <v>0</v>
      </c>
      <c r="K385" s="50">
        <f>SUM(K386:K389)</f>
        <v>0</v>
      </c>
      <c r="L385" s="50">
        <f>SUM(L386:L389)</f>
        <v>0</v>
      </c>
      <c r="M385" s="50">
        <f>SUM(M386:M389)</f>
        <v>0</v>
      </c>
      <c r="N385" s="342"/>
      <c r="O385" s="346"/>
      <c r="P385" s="339"/>
    </row>
    <row r="386" spans="1:16" ht="30.75" customHeight="1">
      <c r="A386" s="317"/>
      <c r="B386" s="368"/>
      <c r="C386" s="347"/>
      <c r="D386" s="8"/>
      <c r="E386" s="47" t="s">
        <v>1</v>
      </c>
      <c r="F386" s="161">
        <f t="shared" si="66"/>
        <v>0</v>
      </c>
      <c r="G386" s="13">
        <f>G397</f>
        <v>0</v>
      </c>
      <c r="H386" s="13">
        <f>H397</f>
        <v>0</v>
      </c>
      <c r="I386" s="13">
        <f>I397</f>
        <v>0</v>
      </c>
      <c r="J386" s="133">
        <v>0</v>
      </c>
      <c r="K386" s="50">
        <v>0</v>
      </c>
      <c r="L386" s="50">
        <v>0</v>
      </c>
      <c r="M386" s="50">
        <v>0</v>
      </c>
      <c r="N386" s="342"/>
      <c r="O386" s="347"/>
      <c r="P386" s="340"/>
    </row>
    <row r="387" spans="1:16" ht="30.75" customHeight="1">
      <c r="A387" s="317"/>
      <c r="B387" s="368"/>
      <c r="C387" s="347"/>
      <c r="D387" s="8"/>
      <c r="E387" s="47" t="s">
        <v>2</v>
      </c>
      <c r="F387" s="161">
        <f t="shared" si="66"/>
        <v>2582.7489999999998</v>
      </c>
      <c r="G387" s="13">
        <f>G392</f>
        <v>2582.7489999999998</v>
      </c>
      <c r="H387" s="13">
        <f>H398</f>
        <v>0</v>
      </c>
      <c r="I387" s="13">
        <f>I398</f>
        <v>0</v>
      </c>
      <c r="J387" s="133">
        <v>0</v>
      </c>
      <c r="K387" s="50">
        <v>0</v>
      </c>
      <c r="L387" s="50">
        <v>0</v>
      </c>
      <c r="M387" s="50">
        <v>0</v>
      </c>
      <c r="N387" s="342"/>
      <c r="O387" s="347"/>
      <c r="P387" s="340"/>
    </row>
    <row r="388" spans="1:16" ht="30.75" customHeight="1">
      <c r="A388" s="317"/>
      <c r="B388" s="368"/>
      <c r="C388" s="347"/>
      <c r="D388" s="8"/>
      <c r="E388" s="47" t="s">
        <v>3</v>
      </c>
      <c r="F388" s="161">
        <f t="shared" si="66"/>
        <v>11117.469149999999</v>
      </c>
      <c r="G388" s="13">
        <f>G394+G393</f>
        <v>7825.1933499999996</v>
      </c>
      <c r="H388" s="13">
        <f>H394</f>
        <v>3292.2757999999999</v>
      </c>
      <c r="I388" s="13">
        <f>I394</f>
        <v>0</v>
      </c>
      <c r="J388" s="13">
        <f>J394</f>
        <v>0</v>
      </c>
      <c r="K388" s="50">
        <v>0</v>
      </c>
      <c r="L388" s="50">
        <v>0</v>
      </c>
      <c r="M388" s="50">
        <v>0</v>
      </c>
      <c r="N388" s="342"/>
      <c r="O388" s="347"/>
      <c r="P388" s="340"/>
    </row>
    <row r="389" spans="1:16" ht="30.75" customHeight="1">
      <c r="A389" s="318"/>
      <c r="B389" s="369"/>
      <c r="C389" s="348"/>
      <c r="D389" s="8"/>
      <c r="E389" s="47" t="s">
        <v>5</v>
      </c>
      <c r="F389" s="161">
        <f t="shared" si="66"/>
        <v>0</v>
      </c>
      <c r="G389" s="50">
        <v>0</v>
      </c>
      <c r="H389" s="50">
        <v>0</v>
      </c>
      <c r="I389" s="50">
        <v>0</v>
      </c>
      <c r="J389" s="50">
        <v>0</v>
      </c>
      <c r="K389" s="50">
        <v>0</v>
      </c>
      <c r="L389" s="50">
        <v>0</v>
      </c>
      <c r="M389" s="50">
        <v>0</v>
      </c>
      <c r="N389" s="342"/>
      <c r="O389" s="348"/>
      <c r="P389" s="341"/>
    </row>
    <row r="390" spans="1:16" ht="24" customHeight="1">
      <c r="A390" s="310" t="s">
        <v>237</v>
      </c>
      <c r="B390" s="377" t="s">
        <v>188</v>
      </c>
      <c r="C390" s="92"/>
      <c r="D390" s="81"/>
      <c r="E390" s="49" t="s">
        <v>10</v>
      </c>
      <c r="F390" s="54">
        <f t="shared" si="66"/>
        <v>13700.218150000001</v>
      </c>
      <c r="G390" s="173">
        <f>SUM(G391:G395)</f>
        <v>10407.942350000001</v>
      </c>
      <c r="H390" s="173">
        <f>SUM(H391:H395)</f>
        <v>3292.2757999999999</v>
      </c>
      <c r="I390" s="173">
        <f>SUM(I391:I395)</f>
        <v>0</v>
      </c>
      <c r="J390" s="173">
        <f>SUM(J391:J395)</f>
        <v>0</v>
      </c>
      <c r="K390" s="173">
        <f>SUM(K391:K395)</f>
        <v>0</v>
      </c>
      <c r="L390" s="173">
        <f t="shared" ref="L390:M392" si="70">SUM(L391:L395)</f>
        <v>0</v>
      </c>
      <c r="M390" s="173">
        <f t="shared" si="70"/>
        <v>0</v>
      </c>
      <c r="N390" s="327" t="s">
        <v>79</v>
      </c>
      <c r="O390" s="335" t="s">
        <v>46</v>
      </c>
      <c r="P390" s="352" t="s">
        <v>151</v>
      </c>
    </row>
    <row r="391" spans="1:16" ht="24" customHeight="1">
      <c r="A391" s="322"/>
      <c r="B391" s="378"/>
      <c r="C391" s="90"/>
      <c r="D391" s="81"/>
      <c r="E391" s="49" t="s">
        <v>1</v>
      </c>
      <c r="F391" s="54">
        <f t="shared" si="66"/>
        <v>0</v>
      </c>
      <c r="G391" s="11">
        <f>G407</f>
        <v>0</v>
      </c>
      <c r="H391" s="11">
        <f>H407</f>
        <v>0</v>
      </c>
      <c r="I391" s="11">
        <f>I407</f>
        <v>0</v>
      </c>
      <c r="J391" s="173">
        <f>SUM(J392:J396)</f>
        <v>0</v>
      </c>
      <c r="K391" s="173">
        <f>SUM(K392:K396)</f>
        <v>0</v>
      </c>
      <c r="L391" s="173">
        <f t="shared" si="70"/>
        <v>0</v>
      </c>
      <c r="M391" s="173">
        <f t="shared" si="70"/>
        <v>0</v>
      </c>
      <c r="N391" s="327"/>
      <c r="O391" s="336"/>
      <c r="P391" s="353"/>
    </row>
    <row r="392" spans="1:16" ht="24" customHeight="1">
      <c r="A392" s="322"/>
      <c r="B392" s="378"/>
      <c r="C392" s="121" t="s">
        <v>203</v>
      </c>
      <c r="D392" s="81"/>
      <c r="E392" s="49" t="s">
        <v>2</v>
      </c>
      <c r="F392" s="54">
        <f t="shared" si="66"/>
        <v>2582.7489999999998</v>
      </c>
      <c r="G392" s="11">
        <f>G398+G408</f>
        <v>2582.7489999999998</v>
      </c>
      <c r="H392" s="11">
        <f>H408</f>
        <v>0</v>
      </c>
      <c r="I392" s="11">
        <f>I408</f>
        <v>0</v>
      </c>
      <c r="J392" s="173">
        <f>SUM(J393:J397)</f>
        <v>0</v>
      </c>
      <c r="K392" s="173">
        <f>SUM(K393:K397)</f>
        <v>0</v>
      </c>
      <c r="L392" s="173">
        <f t="shared" si="70"/>
        <v>0</v>
      </c>
      <c r="M392" s="173">
        <f t="shared" si="70"/>
        <v>0</v>
      </c>
      <c r="N392" s="327"/>
      <c r="O392" s="336"/>
      <c r="P392" s="353"/>
    </row>
    <row r="393" spans="1:16" ht="24" customHeight="1">
      <c r="A393" s="322"/>
      <c r="B393" s="378"/>
      <c r="C393" s="122">
        <v>1621076070</v>
      </c>
      <c r="D393" s="100"/>
      <c r="E393" s="324" t="s">
        <v>3</v>
      </c>
      <c r="F393" s="54">
        <f t="shared" si="66"/>
        <v>3659.02295</v>
      </c>
      <c r="G393" s="11">
        <f>G401</f>
        <v>3659.02295</v>
      </c>
      <c r="H393" s="11">
        <v>0</v>
      </c>
      <c r="I393" s="11">
        <v>0</v>
      </c>
      <c r="J393" s="11">
        <v>0</v>
      </c>
      <c r="K393" s="11">
        <v>0</v>
      </c>
      <c r="L393" s="11">
        <v>0</v>
      </c>
      <c r="M393" s="11">
        <v>0</v>
      </c>
      <c r="N393" s="327"/>
      <c r="O393" s="336"/>
      <c r="P393" s="353"/>
    </row>
    <row r="394" spans="1:16" ht="24" customHeight="1">
      <c r="A394" s="322"/>
      <c r="B394" s="378"/>
      <c r="C394" s="123" t="s">
        <v>220</v>
      </c>
      <c r="D394" s="81"/>
      <c r="E394" s="326"/>
      <c r="F394" s="54">
        <f t="shared" si="66"/>
        <v>7458.4462000000003</v>
      </c>
      <c r="G394" s="11">
        <f>G399</f>
        <v>4166.1704</v>
      </c>
      <c r="H394" s="11">
        <f>H399+H404+H409</f>
        <v>3292.2757999999999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327"/>
      <c r="O394" s="336"/>
      <c r="P394" s="353"/>
    </row>
    <row r="395" spans="1:16" ht="24" customHeight="1">
      <c r="A395" s="323"/>
      <c r="B395" s="379"/>
      <c r="C395" s="91"/>
      <c r="D395" s="81"/>
      <c r="E395" s="203" t="s">
        <v>5</v>
      </c>
      <c r="F395" s="54">
        <f t="shared" si="66"/>
        <v>0</v>
      </c>
      <c r="G395" s="166">
        <v>0</v>
      </c>
      <c r="H395" s="166">
        <v>0</v>
      </c>
      <c r="I395" s="166">
        <v>0</v>
      </c>
      <c r="J395" s="166">
        <v>0</v>
      </c>
      <c r="K395" s="166">
        <v>0</v>
      </c>
      <c r="L395" s="166">
        <v>0</v>
      </c>
      <c r="M395" s="166">
        <v>0</v>
      </c>
      <c r="N395" s="327"/>
      <c r="O395" s="337"/>
      <c r="P395" s="354"/>
    </row>
    <row r="396" spans="1:16" ht="31.5" customHeight="1">
      <c r="A396" s="310" t="s">
        <v>238</v>
      </c>
      <c r="B396" s="307" t="s">
        <v>178</v>
      </c>
      <c r="C396" s="86"/>
      <c r="D396" s="5"/>
      <c r="E396" s="124" t="s">
        <v>10</v>
      </c>
      <c r="F396" s="54">
        <f t="shared" si="66"/>
        <v>6748.9193999999998</v>
      </c>
      <c r="G396" s="173">
        <f t="shared" ref="G396:M396" si="71">SUM(G397:G400)</f>
        <v>6748.9193999999998</v>
      </c>
      <c r="H396" s="173">
        <f t="shared" si="71"/>
        <v>0</v>
      </c>
      <c r="I396" s="173">
        <f t="shared" si="71"/>
        <v>0</v>
      </c>
      <c r="J396" s="237">
        <f t="shared" si="71"/>
        <v>0</v>
      </c>
      <c r="K396" s="237">
        <f t="shared" si="71"/>
        <v>0</v>
      </c>
      <c r="L396" s="237">
        <f t="shared" si="71"/>
        <v>0</v>
      </c>
      <c r="M396" s="237">
        <f t="shared" si="71"/>
        <v>0</v>
      </c>
      <c r="N396" s="327" t="s">
        <v>79</v>
      </c>
      <c r="O396" s="335" t="s">
        <v>46</v>
      </c>
      <c r="P396" s="332" t="s">
        <v>151</v>
      </c>
    </row>
    <row r="397" spans="1:16" ht="32.25" customHeight="1">
      <c r="A397" s="322"/>
      <c r="B397" s="308"/>
      <c r="C397" s="87"/>
      <c r="D397" s="1"/>
      <c r="E397" s="124" t="s">
        <v>1</v>
      </c>
      <c r="F397" s="54">
        <f t="shared" si="66"/>
        <v>0</v>
      </c>
      <c r="G397" s="166">
        <v>0</v>
      </c>
      <c r="H397" s="166">
        <v>0</v>
      </c>
      <c r="I397" s="166">
        <v>0</v>
      </c>
      <c r="J397" s="166">
        <v>0</v>
      </c>
      <c r="K397" s="166">
        <v>0</v>
      </c>
      <c r="L397" s="166">
        <v>0</v>
      </c>
      <c r="M397" s="166">
        <v>0</v>
      </c>
      <c r="N397" s="327"/>
      <c r="O397" s="336"/>
      <c r="P397" s="333"/>
    </row>
    <row r="398" spans="1:16" ht="37.5" customHeight="1">
      <c r="A398" s="322"/>
      <c r="B398" s="308"/>
      <c r="C398" s="89" t="s">
        <v>203</v>
      </c>
      <c r="D398" s="1"/>
      <c r="E398" s="124" t="s">
        <v>2</v>
      </c>
      <c r="F398" s="54">
        <f t="shared" si="66"/>
        <v>2582.7489999999998</v>
      </c>
      <c r="G398" s="11">
        <v>2582.7489999999998</v>
      </c>
      <c r="H398" s="11">
        <v>0</v>
      </c>
      <c r="I398" s="11">
        <v>0</v>
      </c>
      <c r="J398" s="3">
        <v>0</v>
      </c>
      <c r="K398" s="3">
        <v>0</v>
      </c>
      <c r="L398" s="3">
        <v>0</v>
      </c>
      <c r="M398" s="3">
        <v>0</v>
      </c>
      <c r="N398" s="327"/>
      <c r="O398" s="336"/>
      <c r="P398" s="333"/>
    </row>
    <row r="399" spans="1:16" ht="37.5" customHeight="1">
      <c r="A399" s="322"/>
      <c r="B399" s="308"/>
      <c r="C399" s="89" t="s">
        <v>208</v>
      </c>
      <c r="D399" s="1"/>
      <c r="E399" s="124" t="s">
        <v>3</v>
      </c>
      <c r="F399" s="54">
        <f t="shared" si="66"/>
        <v>4166.1704</v>
      </c>
      <c r="G399" s="202">
        <v>4166.1704</v>
      </c>
      <c r="H399" s="166">
        <v>0</v>
      </c>
      <c r="I399" s="166">
        <v>0</v>
      </c>
      <c r="J399" s="3">
        <v>0</v>
      </c>
      <c r="K399" s="3">
        <v>0</v>
      </c>
      <c r="L399" s="3">
        <v>0</v>
      </c>
      <c r="M399" s="3">
        <v>0</v>
      </c>
      <c r="N399" s="327"/>
      <c r="O399" s="336"/>
      <c r="P399" s="333"/>
    </row>
    <row r="400" spans="1:16" ht="42.75" customHeight="1">
      <c r="A400" s="323"/>
      <c r="B400" s="309"/>
      <c r="C400" s="88"/>
      <c r="D400" s="1"/>
      <c r="E400" s="124" t="s">
        <v>5</v>
      </c>
      <c r="F400" s="54">
        <f t="shared" si="66"/>
        <v>0</v>
      </c>
      <c r="G400" s="166">
        <v>0</v>
      </c>
      <c r="H400" s="166">
        <v>0</v>
      </c>
      <c r="I400" s="166">
        <v>0</v>
      </c>
      <c r="J400" s="166">
        <v>0</v>
      </c>
      <c r="K400" s="166">
        <v>0</v>
      </c>
      <c r="L400" s="166">
        <v>0</v>
      </c>
      <c r="M400" s="166">
        <v>0</v>
      </c>
      <c r="N400" s="327"/>
      <c r="O400" s="337"/>
      <c r="P400" s="334"/>
    </row>
    <row r="401" spans="1:16" ht="36" customHeight="1">
      <c r="A401" s="310" t="s">
        <v>239</v>
      </c>
      <c r="B401" s="307" t="s">
        <v>202</v>
      </c>
      <c r="C401" s="335">
        <v>1621076070</v>
      </c>
      <c r="D401" s="101"/>
      <c r="E401" s="49" t="s">
        <v>10</v>
      </c>
      <c r="F401" s="54">
        <f t="shared" si="66"/>
        <v>3659.02295</v>
      </c>
      <c r="G401" s="166">
        <f>G404</f>
        <v>3659.02295</v>
      </c>
      <c r="H401" s="166">
        <f t="shared" ref="H401:I405" si="72">SUM(I401:O401)</f>
        <v>0</v>
      </c>
      <c r="I401" s="166">
        <f t="shared" si="72"/>
        <v>0</v>
      </c>
      <c r="J401" s="166">
        <f t="shared" ref="J401:M405" si="73">SUM(N401:Q401)</f>
        <v>0</v>
      </c>
      <c r="K401" s="166">
        <f t="shared" si="73"/>
        <v>0</v>
      </c>
      <c r="L401" s="166">
        <f t="shared" si="73"/>
        <v>0</v>
      </c>
      <c r="M401" s="166">
        <f t="shared" si="73"/>
        <v>0</v>
      </c>
      <c r="N401" s="327" t="s">
        <v>79</v>
      </c>
      <c r="O401" s="335" t="s">
        <v>46</v>
      </c>
      <c r="P401" s="332" t="s">
        <v>151</v>
      </c>
    </row>
    <row r="402" spans="1:16" ht="36" customHeight="1">
      <c r="A402" s="322"/>
      <c r="B402" s="308"/>
      <c r="C402" s="336"/>
      <c r="D402" s="101"/>
      <c r="E402" s="49" t="s">
        <v>1</v>
      </c>
      <c r="F402" s="54">
        <f t="shared" si="66"/>
        <v>0</v>
      </c>
      <c r="G402" s="166">
        <f>SUM(H402:N402)</f>
        <v>0</v>
      </c>
      <c r="H402" s="166">
        <f t="shared" si="72"/>
        <v>0</v>
      </c>
      <c r="I402" s="166">
        <f t="shared" si="72"/>
        <v>0</v>
      </c>
      <c r="J402" s="166">
        <f t="shared" si="73"/>
        <v>0</v>
      </c>
      <c r="K402" s="166">
        <f t="shared" si="73"/>
        <v>0</v>
      </c>
      <c r="L402" s="166">
        <f t="shared" si="73"/>
        <v>0</v>
      </c>
      <c r="M402" s="166">
        <f t="shared" si="73"/>
        <v>0</v>
      </c>
      <c r="N402" s="327"/>
      <c r="O402" s="336"/>
      <c r="P402" s="333"/>
    </row>
    <row r="403" spans="1:16" ht="36" customHeight="1">
      <c r="A403" s="322"/>
      <c r="B403" s="308"/>
      <c r="C403" s="336"/>
      <c r="D403" s="101"/>
      <c r="E403" s="49" t="s">
        <v>2</v>
      </c>
      <c r="F403" s="54">
        <f t="shared" si="66"/>
        <v>0</v>
      </c>
      <c r="G403" s="166">
        <f>SUM(H403:N403)</f>
        <v>0</v>
      </c>
      <c r="H403" s="166">
        <f t="shared" si="72"/>
        <v>0</v>
      </c>
      <c r="I403" s="166">
        <f t="shared" si="72"/>
        <v>0</v>
      </c>
      <c r="J403" s="166">
        <f t="shared" si="73"/>
        <v>0</v>
      </c>
      <c r="K403" s="166">
        <f t="shared" si="73"/>
        <v>0</v>
      </c>
      <c r="L403" s="166">
        <f t="shared" si="73"/>
        <v>0</v>
      </c>
      <c r="M403" s="166">
        <f t="shared" si="73"/>
        <v>0</v>
      </c>
      <c r="N403" s="327"/>
      <c r="O403" s="336"/>
      <c r="P403" s="333"/>
    </row>
    <row r="404" spans="1:16" ht="36" customHeight="1">
      <c r="A404" s="322"/>
      <c r="B404" s="308"/>
      <c r="C404" s="336"/>
      <c r="D404" s="101"/>
      <c r="E404" s="49" t="s">
        <v>3</v>
      </c>
      <c r="F404" s="54">
        <f t="shared" si="66"/>
        <v>3659.02295</v>
      </c>
      <c r="G404" s="166">
        <v>3659.02295</v>
      </c>
      <c r="H404" s="166">
        <f t="shared" si="72"/>
        <v>0</v>
      </c>
      <c r="I404" s="166">
        <f t="shared" si="72"/>
        <v>0</v>
      </c>
      <c r="J404" s="166">
        <f t="shared" si="73"/>
        <v>0</v>
      </c>
      <c r="K404" s="166">
        <f t="shared" si="73"/>
        <v>0</v>
      </c>
      <c r="L404" s="166">
        <f t="shared" si="73"/>
        <v>0</v>
      </c>
      <c r="M404" s="166">
        <f t="shared" si="73"/>
        <v>0</v>
      </c>
      <c r="N404" s="327"/>
      <c r="O404" s="336"/>
      <c r="P404" s="333"/>
    </row>
    <row r="405" spans="1:16" ht="36" customHeight="1">
      <c r="A405" s="323"/>
      <c r="B405" s="309"/>
      <c r="C405" s="337"/>
      <c r="D405" s="101"/>
      <c r="E405" s="49" t="s">
        <v>5</v>
      </c>
      <c r="F405" s="54">
        <f t="shared" si="66"/>
        <v>0</v>
      </c>
      <c r="G405" s="166">
        <f>SUM(H405:N405)</f>
        <v>0</v>
      </c>
      <c r="H405" s="166">
        <f t="shared" si="72"/>
        <v>0</v>
      </c>
      <c r="I405" s="166">
        <f t="shared" si="72"/>
        <v>0</v>
      </c>
      <c r="J405" s="166">
        <f t="shared" si="73"/>
        <v>0</v>
      </c>
      <c r="K405" s="166">
        <f t="shared" si="73"/>
        <v>0</v>
      </c>
      <c r="L405" s="166">
        <f t="shared" si="73"/>
        <v>0</v>
      </c>
      <c r="M405" s="166">
        <f t="shared" si="73"/>
        <v>0</v>
      </c>
      <c r="N405" s="327"/>
      <c r="O405" s="337"/>
      <c r="P405" s="334"/>
    </row>
    <row r="406" spans="1:16" ht="36" customHeight="1">
      <c r="A406" s="310" t="s">
        <v>240</v>
      </c>
      <c r="B406" s="307" t="s">
        <v>219</v>
      </c>
      <c r="C406" s="335" t="s">
        <v>208</v>
      </c>
      <c r="D406" s="5"/>
      <c r="E406" s="49" t="s">
        <v>10</v>
      </c>
      <c r="F406" s="54">
        <f t="shared" si="66"/>
        <v>3292.2757999999999</v>
      </c>
      <c r="G406" s="166">
        <f t="shared" ref="G406:M406" si="74">G409</f>
        <v>0</v>
      </c>
      <c r="H406" s="166">
        <f t="shared" si="74"/>
        <v>3292.2757999999999</v>
      </c>
      <c r="I406" s="166">
        <f t="shared" si="74"/>
        <v>0</v>
      </c>
      <c r="J406" s="166">
        <f t="shared" si="74"/>
        <v>0</v>
      </c>
      <c r="K406" s="166">
        <f t="shared" si="74"/>
        <v>0</v>
      </c>
      <c r="L406" s="166">
        <f t="shared" si="74"/>
        <v>0</v>
      </c>
      <c r="M406" s="166">
        <f t="shared" si="74"/>
        <v>0</v>
      </c>
      <c r="N406" s="327" t="s">
        <v>79</v>
      </c>
      <c r="O406" s="335" t="s">
        <v>46</v>
      </c>
      <c r="P406" s="332" t="s">
        <v>151</v>
      </c>
    </row>
    <row r="407" spans="1:16" ht="36" customHeight="1">
      <c r="A407" s="322"/>
      <c r="B407" s="308"/>
      <c r="C407" s="336"/>
      <c r="D407" s="5"/>
      <c r="E407" s="49" t="s">
        <v>1</v>
      </c>
      <c r="F407" s="54">
        <f t="shared" si="66"/>
        <v>0</v>
      </c>
      <c r="G407" s="166">
        <f t="shared" ref="G407:I408" si="75">SUM(H407:N407)</f>
        <v>0</v>
      </c>
      <c r="H407" s="166">
        <f t="shared" si="75"/>
        <v>0</v>
      </c>
      <c r="I407" s="166">
        <f t="shared" si="75"/>
        <v>0</v>
      </c>
      <c r="J407" s="166">
        <f t="shared" ref="J407:M410" si="76">SUM(N407:Q407)</f>
        <v>0</v>
      </c>
      <c r="K407" s="166">
        <f t="shared" si="76"/>
        <v>0</v>
      </c>
      <c r="L407" s="166">
        <f t="shared" si="76"/>
        <v>0</v>
      </c>
      <c r="M407" s="166">
        <f t="shared" si="76"/>
        <v>0</v>
      </c>
      <c r="N407" s="327"/>
      <c r="O407" s="336"/>
      <c r="P407" s="333"/>
    </row>
    <row r="408" spans="1:16" ht="36" customHeight="1">
      <c r="A408" s="322"/>
      <c r="B408" s="308"/>
      <c r="C408" s="336"/>
      <c r="D408" s="5"/>
      <c r="E408" s="49" t="s">
        <v>2</v>
      </c>
      <c r="F408" s="54">
        <f t="shared" si="66"/>
        <v>0</v>
      </c>
      <c r="G408" s="166">
        <f t="shared" si="75"/>
        <v>0</v>
      </c>
      <c r="H408" s="166">
        <f t="shared" si="75"/>
        <v>0</v>
      </c>
      <c r="I408" s="166">
        <f t="shared" si="75"/>
        <v>0</v>
      </c>
      <c r="J408" s="166">
        <f t="shared" si="76"/>
        <v>0</v>
      </c>
      <c r="K408" s="166">
        <f t="shared" si="76"/>
        <v>0</v>
      </c>
      <c r="L408" s="166">
        <f t="shared" si="76"/>
        <v>0</v>
      </c>
      <c r="M408" s="166">
        <f t="shared" si="76"/>
        <v>0</v>
      </c>
      <c r="N408" s="327"/>
      <c r="O408" s="336"/>
      <c r="P408" s="333"/>
    </row>
    <row r="409" spans="1:16" ht="36" customHeight="1">
      <c r="A409" s="322"/>
      <c r="B409" s="308"/>
      <c r="C409" s="336"/>
      <c r="D409" s="5"/>
      <c r="E409" s="49" t="s">
        <v>3</v>
      </c>
      <c r="F409" s="54">
        <f t="shared" si="66"/>
        <v>3292.2757999999999</v>
      </c>
      <c r="G409" s="166">
        <v>0</v>
      </c>
      <c r="H409" s="166">
        <v>3292.2757999999999</v>
      </c>
      <c r="I409" s="166">
        <f>SUM(J409:P409)</f>
        <v>0</v>
      </c>
      <c r="J409" s="166">
        <f t="shared" si="76"/>
        <v>0</v>
      </c>
      <c r="K409" s="166">
        <f t="shared" si="76"/>
        <v>0</v>
      </c>
      <c r="L409" s="166">
        <f t="shared" si="76"/>
        <v>0</v>
      </c>
      <c r="M409" s="166">
        <f t="shared" si="76"/>
        <v>0</v>
      </c>
      <c r="N409" s="327"/>
      <c r="O409" s="336"/>
      <c r="P409" s="333"/>
    </row>
    <row r="410" spans="1:16" ht="57.75" customHeight="1">
      <c r="A410" s="323"/>
      <c r="B410" s="309"/>
      <c r="C410" s="337"/>
      <c r="D410" s="5"/>
      <c r="E410" s="49" t="s">
        <v>5</v>
      </c>
      <c r="F410" s="54">
        <f t="shared" si="66"/>
        <v>0</v>
      </c>
      <c r="G410" s="166">
        <f>SUM(H410:N410)</f>
        <v>0</v>
      </c>
      <c r="H410" s="166">
        <f>SUM(I410:O410)</f>
        <v>0</v>
      </c>
      <c r="I410" s="166">
        <f>SUM(J410:P410)</f>
        <v>0</v>
      </c>
      <c r="J410" s="166">
        <f t="shared" si="76"/>
        <v>0</v>
      </c>
      <c r="K410" s="166">
        <f t="shared" si="76"/>
        <v>0</v>
      </c>
      <c r="L410" s="166">
        <f t="shared" si="76"/>
        <v>0</v>
      </c>
      <c r="M410" s="166">
        <f t="shared" si="76"/>
        <v>0</v>
      </c>
      <c r="N410" s="327"/>
      <c r="O410" s="337"/>
      <c r="P410" s="334"/>
    </row>
    <row r="411" spans="1:16" ht="39" hidden="1" customHeight="1">
      <c r="A411" s="316" t="s">
        <v>57</v>
      </c>
      <c r="B411" s="365" t="s">
        <v>107</v>
      </c>
      <c r="C411" s="316" t="s">
        <v>197</v>
      </c>
      <c r="D411" s="6"/>
      <c r="E411" s="45" t="s">
        <v>10</v>
      </c>
      <c r="F411" s="161">
        <f t="shared" si="66"/>
        <v>0</v>
      </c>
      <c r="G411" s="7">
        <v>0</v>
      </c>
      <c r="H411" s="197">
        <v>0</v>
      </c>
      <c r="I411" s="7">
        <v>0</v>
      </c>
      <c r="J411" s="234">
        <f>+J412+J413+J414+J415</f>
        <v>0</v>
      </c>
      <c r="K411" s="235"/>
      <c r="L411" s="235"/>
      <c r="M411" s="235"/>
      <c r="N411" s="289" t="s">
        <v>32</v>
      </c>
      <c r="O411" s="346" t="s">
        <v>46</v>
      </c>
      <c r="P411" s="346" t="s">
        <v>169</v>
      </c>
    </row>
    <row r="412" spans="1:16" ht="29.25" hidden="1" customHeight="1">
      <c r="A412" s="317"/>
      <c r="B412" s="368"/>
      <c r="C412" s="355"/>
      <c r="D412" s="8"/>
      <c r="E412" s="47" t="s">
        <v>1</v>
      </c>
      <c r="F412" s="161">
        <f t="shared" si="66"/>
        <v>0</v>
      </c>
      <c r="G412" s="50">
        <v>0</v>
      </c>
      <c r="H412" s="109">
        <v>0</v>
      </c>
      <c r="I412" s="50">
        <v>0</v>
      </c>
      <c r="J412" s="50">
        <v>0</v>
      </c>
      <c r="K412" s="228"/>
      <c r="L412" s="228"/>
      <c r="M412" s="228"/>
      <c r="N412" s="290"/>
      <c r="O412" s="347"/>
      <c r="P412" s="347"/>
    </row>
    <row r="413" spans="1:16" ht="33" hidden="1" customHeight="1">
      <c r="A413" s="317"/>
      <c r="B413" s="368"/>
      <c r="C413" s="355"/>
      <c r="D413" s="8"/>
      <c r="E413" s="47" t="s">
        <v>2</v>
      </c>
      <c r="F413" s="161">
        <f t="shared" si="66"/>
        <v>0</v>
      </c>
      <c r="G413" s="50">
        <v>0</v>
      </c>
      <c r="H413" s="109">
        <v>0</v>
      </c>
      <c r="I413" s="50">
        <v>0</v>
      </c>
      <c r="J413" s="50">
        <v>0</v>
      </c>
      <c r="K413" s="228"/>
      <c r="L413" s="228"/>
      <c r="M413" s="228"/>
      <c r="N413" s="290"/>
      <c r="O413" s="347"/>
      <c r="P413" s="347"/>
    </row>
    <row r="414" spans="1:16" ht="33.75" hidden="1" customHeight="1">
      <c r="A414" s="317"/>
      <c r="B414" s="368"/>
      <c r="C414" s="355"/>
      <c r="D414" s="8"/>
      <c r="E414" s="47" t="s">
        <v>3</v>
      </c>
      <c r="F414" s="161">
        <f t="shared" si="66"/>
        <v>0</v>
      </c>
      <c r="G414" s="133">
        <v>0</v>
      </c>
      <c r="H414" s="110">
        <v>0</v>
      </c>
      <c r="I414" s="133">
        <v>0</v>
      </c>
      <c r="J414" s="234">
        <v>0</v>
      </c>
      <c r="K414" s="235"/>
      <c r="L414" s="235"/>
      <c r="M414" s="235"/>
      <c r="N414" s="290"/>
      <c r="O414" s="347"/>
      <c r="P414" s="347"/>
    </row>
    <row r="415" spans="1:16" ht="26.25" hidden="1" customHeight="1">
      <c r="A415" s="317"/>
      <c r="B415" s="369"/>
      <c r="C415" s="356"/>
      <c r="D415" s="8"/>
      <c r="E415" s="47" t="s">
        <v>5</v>
      </c>
      <c r="F415" s="161">
        <f t="shared" si="66"/>
        <v>0</v>
      </c>
      <c r="G415" s="50">
        <v>0</v>
      </c>
      <c r="H415" s="109">
        <v>0</v>
      </c>
      <c r="I415" s="50">
        <v>0</v>
      </c>
      <c r="J415" s="50">
        <v>0</v>
      </c>
      <c r="K415" s="221"/>
      <c r="L415" s="221"/>
      <c r="M415" s="221"/>
      <c r="N415" s="291"/>
      <c r="O415" s="348"/>
      <c r="P415" s="348"/>
    </row>
    <row r="416" spans="1:16" ht="22.5" customHeight="1">
      <c r="A416" s="316" t="s">
        <v>61</v>
      </c>
      <c r="B416" s="365" t="s">
        <v>266</v>
      </c>
      <c r="C416" s="343">
        <v>1630000000</v>
      </c>
      <c r="D416" s="217"/>
      <c r="E416" s="163" t="s">
        <v>10</v>
      </c>
      <c r="F416" s="46">
        <f t="shared" si="66"/>
        <v>6207.3461000000007</v>
      </c>
      <c r="G416" s="255">
        <f>SUM(G417:G420)</f>
        <v>165.2</v>
      </c>
      <c r="H416" s="255">
        <f t="shared" ref="H416:M416" si="77">SUM(H417:H420)</f>
        <v>1295.9154799999999</v>
      </c>
      <c r="I416" s="255">
        <f t="shared" si="77"/>
        <v>1394.1654800000001</v>
      </c>
      <c r="J416" s="255">
        <f t="shared" si="77"/>
        <v>1102.1825699999999</v>
      </c>
      <c r="K416" s="255">
        <f t="shared" si="77"/>
        <v>1102.1825699999999</v>
      </c>
      <c r="L416" s="255">
        <f t="shared" si="77"/>
        <v>573.85</v>
      </c>
      <c r="M416" s="255">
        <f t="shared" si="77"/>
        <v>573.85</v>
      </c>
      <c r="N416" s="346"/>
      <c r="O416" s="346"/>
      <c r="P416" s="329" t="s">
        <v>47</v>
      </c>
    </row>
    <row r="417" spans="1:16" ht="22.5" customHeight="1">
      <c r="A417" s="317"/>
      <c r="B417" s="368"/>
      <c r="C417" s="344"/>
      <c r="D417" s="218"/>
      <c r="E417" s="163" t="s">
        <v>1</v>
      </c>
      <c r="F417" s="46">
        <f t="shared" si="66"/>
        <v>0</v>
      </c>
      <c r="G417" s="255">
        <f>G437+G442+G464</f>
        <v>0</v>
      </c>
      <c r="H417" s="255">
        <f>H437+H442+H464</f>
        <v>0</v>
      </c>
      <c r="I417" s="255">
        <f>I437+I442+I464</f>
        <v>0</v>
      </c>
      <c r="J417" s="255">
        <f>J437+J442+J464</f>
        <v>0</v>
      </c>
      <c r="K417" s="214">
        <v>0</v>
      </c>
      <c r="L417" s="214">
        <f>L437+L442+L464</f>
        <v>0</v>
      </c>
      <c r="M417" s="214">
        <f>M437+M442+M464</f>
        <v>0</v>
      </c>
      <c r="N417" s="347"/>
      <c r="O417" s="347"/>
      <c r="P417" s="330"/>
    </row>
    <row r="418" spans="1:16" ht="22.5" customHeight="1">
      <c r="A418" s="317"/>
      <c r="B418" s="368"/>
      <c r="C418" s="344"/>
      <c r="D418" s="218"/>
      <c r="E418" s="163" t="s">
        <v>2</v>
      </c>
      <c r="F418" s="46">
        <f t="shared" si="66"/>
        <v>1554.1276600000001</v>
      </c>
      <c r="G418" s="255">
        <f>G438+G465+G510</f>
        <v>0</v>
      </c>
      <c r="H418" s="255">
        <f t="shared" ref="H418:M418" si="78">SUM(H438+H510)</f>
        <v>302.12765999999999</v>
      </c>
      <c r="I418" s="255">
        <f t="shared" si="78"/>
        <v>296</v>
      </c>
      <c r="J418" s="255">
        <f t="shared" si="78"/>
        <v>278</v>
      </c>
      <c r="K418" s="255">
        <f t="shared" si="78"/>
        <v>278</v>
      </c>
      <c r="L418" s="255">
        <f t="shared" si="78"/>
        <v>200</v>
      </c>
      <c r="M418" s="255">
        <f t="shared" si="78"/>
        <v>200</v>
      </c>
      <c r="N418" s="347"/>
      <c r="O418" s="347"/>
      <c r="P418" s="330"/>
    </row>
    <row r="419" spans="1:16" ht="22.5" customHeight="1">
      <c r="A419" s="317"/>
      <c r="B419" s="368"/>
      <c r="C419" s="344"/>
      <c r="D419" s="218"/>
      <c r="E419" s="163" t="s">
        <v>3</v>
      </c>
      <c r="F419" s="46">
        <f t="shared" si="66"/>
        <v>4653.2184400000006</v>
      </c>
      <c r="G419" s="255">
        <f>G439+G466+G511</f>
        <v>165.2</v>
      </c>
      <c r="H419" s="255">
        <f t="shared" ref="H419:M419" si="79">SUM(H439+H466+H511)</f>
        <v>993.7878199999999</v>
      </c>
      <c r="I419" s="255">
        <f t="shared" si="79"/>
        <v>1098.1654800000001</v>
      </c>
      <c r="J419" s="255">
        <f t="shared" si="79"/>
        <v>824.18257000000006</v>
      </c>
      <c r="K419" s="255">
        <f t="shared" si="79"/>
        <v>824.18257000000006</v>
      </c>
      <c r="L419" s="255">
        <f t="shared" si="79"/>
        <v>373.85</v>
      </c>
      <c r="M419" s="255">
        <f t="shared" si="79"/>
        <v>373.85</v>
      </c>
      <c r="N419" s="347"/>
      <c r="O419" s="347"/>
      <c r="P419" s="330"/>
    </row>
    <row r="420" spans="1:16" ht="26.25" customHeight="1">
      <c r="A420" s="317"/>
      <c r="B420" s="369"/>
      <c r="C420" s="345"/>
      <c r="D420" s="218"/>
      <c r="E420" s="163" t="s">
        <v>5</v>
      </c>
      <c r="F420" s="46">
        <f t="shared" si="66"/>
        <v>0</v>
      </c>
      <c r="G420" s="255">
        <f>G440+G446</f>
        <v>0</v>
      </c>
      <c r="H420" s="255">
        <f>H440+H446</f>
        <v>0</v>
      </c>
      <c r="I420" s="255">
        <f>I440+I446</f>
        <v>0</v>
      </c>
      <c r="J420" s="255">
        <f>J440+J446</f>
        <v>0</v>
      </c>
      <c r="K420" s="214">
        <v>0</v>
      </c>
      <c r="L420" s="214">
        <f>L440+L446</f>
        <v>0</v>
      </c>
      <c r="M420" s="214">
        <f>M440+M446</f>
        <v>0</v>
      </c>
      <c r="N420" s="348"/>
      <c r="O420" s="348"/>
      <c r="P420" s="331"/>
    </row>
    <row r="421" spans="1:16" ht="22.5" hidden="1" customHeight="1">
      <c r="A421" s="316" t="s">
        <v>62</v>
      </c>
      <c r="B421" s="365" t="s">
        <v>138</v>
      </c>
      <c r="C421" s="346">
        <v>1630100000</v>
      </c>
      <c r="D421" s="6"/>
      <c r="E421" s="45" t="s">
        <v>10</v>
      </c>
      <c r="F421" s="161">
        <f t="shared" si="66"/>
        <v>0</v>
      </c>
      <c r="G421" s="50">
        <f>SUM(G422:G425)</f>
        <v>0</v>
      </c>
      <c r="H421" s="50">
        <f>SUM(H422:H425)</f>
        <v>0</v>
      </c>
      <c r="I421" s="50">
        <f>SUM(I422:I425)</f>
        <v>0</v>
      </c>
      <c r="J421" s="50">
        <f>SUM(J422:J425)</f>
        <v>0</v>
      </c>
      <c r="K421" s="227"/>
      <c r="L421" s="227"/>
      <c r="M421" s="227"/>
      <c r="N421" s="346"/>
      <c r="O421" s="342" t="s">
        <v>80</v>
      </c>
      <c r="P421" s="329" t="s">
        <v>47</v>
      </c>
    </row>
    <row r="422" spans="1:16" ht="22.5" hidden="1" customHeight="1">
      <c r="A422" s="317"/>
      <c r="B422" s="368"/>
      <c r="C422" s="347"/>
      <c r="D422" s="8"/>
      <c r="E422" s="47" t="s">
        <v>1</v>
      </c>
      <c r="F422" s="161">
        <f t="shared" si="66"/>
        <v>0</v>
      </c>
      <c r="G422" s="50">
        <v>0</v>
      </c>
      <c r="H422" s="50">
        <v>0</v>
      </c>
      <c r="I422" s="50">
        <v>0</v>
      </c>
      <c r="J422" s="50">
        <v>0</v>
      </c>
      <c r="K422" s="228"/>
      <c r="L422" s="228"/>
      <c r="M422" s="228"/>
      <c r="N422" s="347"/>
      <c r="O422" s="342"/>
      <c r="P422" s="330"/>
    </row>
    <row r="423" spans="1:16" ht="22.5" hidden="1" customHeight="1">
      <c r="A423" s="317"/>
      <c r="B423" s="368"/>
      <c r="C423" s="347"/>
      <c r="D423" s="8"/>
      <c r="E423" s="47" t="s">
        <v>2</v>
      </c>
      <c r="F423" s="161">
        <f t="shared" si="66"/>
        <v>0</v>
      </c>
      <c r="G423" s="50">
        <v>0</v>
      </c>
      <c r="H423" s="50">
        <v>0</v>
      </c>
      <c r="I423" s="50">
        <v>0</v>
      </c>
      <c r="J423" s="50">
        <v>0</v>
      </c>
      <c r="K423" s="228"/>
      <c r="L423" s="228"/>
      <c r="M423" s="228"/>
      <c r="N423" s="347"/>
      <c r="O423" s="342"/>
      <c r="P423" s="330"/>
    </row>
    <row r="424" spans="1:16" ht="22.5" hidden="1" customHeight="1">
      <c r="A424" s="317"/>
      <c r="B424" s="368"/>
      <c r="C424" s="347"/>
      <c r="D424" s="8"/>
      <c r="E424" s="47" t="s">
        <v>3</v>
      </c>
      <c r="F424" s="161">
        <f t="shared" si="66"/>
        <v>0</v>
      </c>
      <c r="G424" s="50">
        <f>G429+G434</f>
        <v>0</v>
      </c>
      <c r="H424" s="50">
        <f>H429+H434</f>
        <v>0</v>
      </c>
      <c r="I424" s="50">
        <f>I429+I434</f>
        <v>0</v>
      </c>
      <c r="J424" s="50">
        <f>J429+J434</f>
        <v>0</v>
      </c>
      <c r="K424" s="228"/>
      <c r="L424" s="228"/>
      <c r="M424" s="228"/>
      <c r="N424" s="347"/>
      <c r="O424" s="342"/>
      <c r="P424" s="330"/>
    </row>
    <row r="425" spans="1:16" ht="16.5" hidden="1" customHeight="1">
      <c r="A425" s="317"/>
      <c r="B425" s="369"/>
      <c r="C425" s="348"/>
      <c r="D425" s="8"/>
      <c r="E425" s="47" t="s">
        <v>5</v>
      </c>
      <c r="F425" s="161">
        <f t="shared" ref="F425:F488" si="80">SUM(G425:M425)</f>
        <v>0</v>
      </c>
      <c r="G425" s="50">
        <v>0</v>
      </c>
      <c r="H425" s="50">
        <v>0</v>
      </c>
      <c r="I425" s="50">
        <v>0</v>
      </c>
      <c r="J425" s="50">
        <v>0</v>
      </c>
      <c r="K425" s="221"/>
      <c r="L425" s="221"/>
      <c r="M425" s="221"/>
      <c r="N425" s="348"/>
      <c r="O425" s="342"/>
      <c r="P425" s="331"/>
    </row>
    <row r="426" spans="1:16" ht="22.5" hidden="1" customHeight="1">
      <c r="A426" s="370" t="s">
        <v>171</v>
      </c>
      <c r="B426" s="374" t="s">
        <v>78</v>
      </c>
      <c r="C426" s="349">
        <v>1630110140</v>
      </c>
      <c r="D426" s="17"/>
      <c r="E426" s="53" t="s">
        <v>10</v>
      </c>
      <c r="F426" s="161">
        <f t="shared" si="80"/>
        <v>0</v>
      </c>
      <c r="G426" s="204">
        <f>SUM(G427:G430)</f>
        <v>0</v>
      </c>
      <c r="H426" s="204">
        <f>SUM(H427:H430)</f>
        <v>0</v>
      </c>
      <c r="I426" s="204">
        <v>0</v>
      </c>
      <c r="J426" s="204">
        <v>0</v>
      </c>
      <c r="K426" s="204"/>
      <c r="L426" s="204"/>
      <c r="M426" s="204"/>
      <c r="N426" s="327" t="s">
        <v>79</v>
      </c>
      <c r="O426" s="327" t="s">
        <v>80</v>
      </c>
      <c r="P426" s="357"/>
    </row>
    <row r="427" spans="1:16" ht="22.5" hidden="1" customHeight="1">
      <c r="A427" s="371"/>
      <c r="B427" s="375"/>
      <c r="C427" s="350"/>
      <c r="D427" s="16"/>
      <c r="E427" s="53" t="s">
        <v>1</v>
      </c>
      <c r="F427" s="161">
        <f t="shared" si="80"/>
        <v>0</v>
      </c>
      <c r="G427" s="204">
        <f t="shared" ref="G427:H430" si="81">G432</f>
        <v>0</v>
      </c>
      <c r="H427" s="204">
        <f t="shared" si="81"/>
        <v>0</v>
      </c>
      <c r="I427" s="204">
        <v>0</v>
      </c>
      <c r="J427" s="204">
        <v>0</v>
      </c>
      <c r="K427" s="204"/>
      <c r="L427" s="204"/>
      <c r="M427" s="204"/>
      <c r="N427" s="327"/>
      <c r="O427" s="327"/>
      <c r="P427" s="358"/>
    </row>
    <row r="428" spans="1:16" ht="22.5" hidden="1" customHeight="1">
      <c r="A428" s="371"/>
      <c r="B428" s="375"/>
      <c r="C428" s="350"/>
      <c r="D428" s="16"/>
      <c r="E428" s="53" t="s">
        <v>2</v>
      </c>
      <c r="F428" s="161">
        <f t="shared" si="80"/>
        <v>0</v>
      </c>
      <c r="G428" s="204">
        <f t="shared" si="81"/>
        <v>0</v>
      </c>
      <c r="H428" s="204">
        <f t="shared" si="81"/>
        <v>0</v>
      </c>
      <c r="I428" s="204">
        <v>0</v>
      </c>
      <c r="J428" s="204">
        <v>0</v>
      </c>
      <c r="K428" s="204"/>
      <c r="L428" s="204"/>
      <c r="M428" s="204"/>
      <c r="N428" s="327"/>
      <c r="O428" s="327"/>
      <c r="P428" s="358"/>
    </row>
    <row r="429" spans="1:16" ht="22.5" hidden="1" customHeight="1">
      <c r="A429" s="371"/>
      <c r="B429" s="375"/>
      <c r="C429" s="350"/>
      <c r="D429" s="16"/>
      <c r="E429" s="53" t="s">
        <v>3</v>
      </c>
      <c r="F429" s="161">
        <f t="shared" si="80"/>
        <v>0</v>
      </c>
      <c r="G429" s="204">
        <f t="shared" si="81"/>
        <v>0</v>
      </c>
      <c r="H429" s="204">
        <f t="shared" si="81"/>
        <v>0</v>
      </c>
      <c r="I429" s="204">
        <v>0</v>
      </c>
      <c r="J429" s="204">
        <v>0</v>
      </c>
      <c r="K429" s="204"/>
      <c r="L429" s="204"/>
      <c r="M429" s="204"/>
      <c r="N429" s="327"/>
      <c r="O429" s="327"/>
      <c r="P429" s="358"/>
    </row>
    <row r="430" spans="1:16" ht="24.75" hidden="1" customHeight="1">
      <c r="A430" s="371"/>
      <c r="B430" s="376"/>
      <c r="C430" s="351"/>
      <c r="D430" s="16"/>
      <c r="E430" s="53" t="s">
        <v>5</v>
      </c>
      <c r="F430" s="161">
        <f t="shared" si="80"/>
        <v>0</v>
      </c>
      <c r="G430" s="204">
        <f t="shared" si="81"/>
        <v>0</v>
      </c>
      <c r="H430" s="204">
        <f t="shared" si="81"/>
        <v>0</v>
      </c>
      <c r="I430" s="204">
        <v>0</v>
      </c>
      <c r="J430" s="204">
        <v>0</v>
      </c>
      <c r="K430" s="204"/>
      <c r="L430" s="204"/>
      <c r="M430" s="204"/>
      <c r="N430" s="327"/>
      <c r="O430" s="327"/>
      <c r="P430" s="359"/>
    </row>
    <row r="431" spans="1:16" ht="22.5" hidden="1" customHeight="1">
      <c r="A431" s="370" t="s">
        <v>172</v>
      </c>
      <c r="B431" s="374" t="s">
        <v>139</v>
      </c>
      <c r="C431" s="349">
        <v>1630110140</v>
      </c>
      <c r="D431" s="17"/>
      <c r="E431" s="53" t="s">
        <v>10</v>
      </c>
      <c r="F431" s="161">
        <f t="shared" si="80"/>
        <v>0</v>
      </c>
      <c r="G431" s="204">
        <f>SUM(G432:G435)</f>
        <v>0</v>
      </c>
      <c r="H431" s="204">
        <f>SUM(H432:H435)</f>
        <v>0</v>
      </c>
      <c r="I431" s="204">
        <v>0</v>
      </c>
      <c r="J431" s="204">
        <v>0</v>
      </c>
      <c r="K431" s="204"/>
      <c r="L431" s="204"/>
      <c r="M431" s="204"/>
      <c r="N431" s="327" t="s">
        <v>79</v>
      </c>
      <c r="O431" s="327" t="s">
        <v>80</v>
      </c>
      <c r="P431" s="357"/>
    </row>
    <row r="432" spans="1:16" ht="22.5" hidden="1" customHeight="1">
      <c r="A432" s="371"/>
      <c r="B432" s="375"/>
      <c r="C432" s="350"/>
      <c r="D432" s="16"/>
      <c r="E432" s="53" t="s">
        <v>1</v>
      </c>
      <c r="F432" s="161">
        <f t="shared" si="80"/>
        <v>0</v>
      </c>
      <c r="G432" s="204">
        <v>0</v>
      </c>
      <c r="H432" s="204">
        <v>0</v>
      </c>
      <c r="I432" s="204">
        <v>0</v>
      </c>
      <c r="J432" s="204">
        <v>0</v>
      </c>
      <c r="K432" s="204"/>
      <c r="L432" s="204"/>
      <c r="M432" s="204"/>
      <c r="N432" s="327"/>
      <c r="O432" s="327"/>
      <c r="P432" s="358"/>
    </row>
    <row r="433" spans="1:16" ht="22.5" hidden="1" customHeight="1">
      <c r="A433" s="371"/>
      <c r="B433" s="375"/>
      <c r="C433" s="350"/>
      <c r="D433" s="16"/>
      <c r="E433" s="53" t="s">
        <v>2</v>
      </c>
      <c r="F433" s="161">
        <f t="shared" si="80"/>
        <v>0</v>
      </c>
      <c r="G433" s="204">
        <v>0</v>
      </c>
      <c r="H433" s="204">
        <v>0</v>
      </c>
      <c r="I433" s="204">
        <v>0</v>
      </c>
      <c r="J433" s="204">
        <v>0</v>
      </c>
      <c r="K433" s="204"/>
      <c r="L433" s="204"/>
      <c r="M433" s="204"/>
      <c r="N433" s="327"/>
      <c r="O433" s="327"/>
      <c r="P433" s="358"/>
    </row>
    <row r="434" spans="1:16" ht="22.5" hidden="1" customHeight="1">
      <c r="A434" s="371"/>
      <c r="B434" s="375"/>
      <c r="C434" s="350"/>
      <c r="D434" s="16"/>
      <c r="E434" s="53" t="s">
        <v>3</v>
      </c>
      <c r="F434" s="161">
        <f t="shared" si="80"/>
        <v>0</v>
      </c>
      <c r="G434" s="204">
        <v>0</v>
      </c>
      <c r="H434" s="204">
        <v>0</v>
      </c>
      <c r="I434" s="204">
        <v>0</v>
      </c>
      <c r="J434" s="204">
        <v>0</v>
      </c>
      <c r="K434" s="204"/>
      <c r="L434" s="204"/>
      <c r="M434" s="204"/>
      <c r="N434" s="327"/>
      <c r="O434" s="327"/>
      <c r="P434" s="358"/>
    </row>
    <row r="435" spans="1:16" ht="18.75" hidden="1" customHeight="1">
      <c r="A435" s="371"/>
      <c r="B435" s="376"/>
      <c r="C435" s="351"/>
      <c r="D435" s="16"/>
      <c r="E435" s="53" t="s">
        <v>5</v>
      </c>
      <c r="F435" s="161">
        <f t="shared" si="80"/>
        <v>0</v>
      </c>
      <c r="G435" s="204">
        <v>0</v>
      </c>
      <c r="H435" s="204">
        <v>0</v>
      </c>
      <c r="I435" s="204">
        <v>0</v>
      </c>
      <c r="J435" s="204">
        <v>0</v>
      </c>
      <c r="K435" s="204"/>
      <c r="L435" s="204"/>
      <c r="M435" s="204"/>
      <c r="N435" s="327"/>
      <c r="O435" s="327"/>
      <c r="P435" s="359"/>
    </row>
    <row r="436" spans="1:16" ht="24" customHeight="1">
      <c r="A436" s="316" t="s">
        <v>62</v>
      </c>
      <c r="B436" s="365" t="s">
        <v>127</v>
      </c>
      <c r="C436" s="346">
        <v>1630200000</v>
      </c>
      <c r="D436" s="6"/>
      <c r="E436" s="45" t="s">
        <v>10</v>
      </c>
      <c r="F436" s="161">
        <f t="shared" si="80"/>
        <v>1882</v>
      </c>
      <c r="G436" s="50">
        <f t="shared" ref="G436:M436" si="82">SUM(G437:G440)</f>
        <v>18</v>
      </c>
      <c r="H436" s="50">
        <f t="shared" si="82"/>
        <v>241</v>
      </c>
      <c r="I436" s="50">
        <f t="shared" si="82"/>
        <v>341</v>
      </c>
      <c r="J436" s="50">
        <f t="shared" si="82"/>
        <v>300</v>
      </c>
      <c r="K436" s="50">
        <f t="shared" si="82"/>
        <v>300</v>
      </c>
      <c r="L436" s="50">
        <f t="shared" si="82"/>
        <v>341</v>
      </c>
      <c r="M436" s="50">
        <f t="shared" si="82"/>
        <v>341</v>
      </c>
      <c r="N436" s="346"/>
      <c r="O436" s="342"/>
      <c r="P436" s="329" t="s">
        <v>47</v>
      </c>
    </row>
    <row r="437" spans="1:16" ht="27" customHeight="1">
      <c r="A437" s="317"/>
      <c r="B437" s="368"/>
      <c r="C437" s="347"/>
      <c r="D437" s="8"/>
      <c r="E437" s="47" t="s">
        <v>1</v>
      </c>
      <c r="F437" s="161">
        <f t="shared" si="80"/>
        <v>0</v>
      </c>
      <c r="G437" s="50">
        <v>0</v>
      </c>
      <c r="H437" s="50">
        <v>0</v>
      </c>
      <c r="I437" s="50">
        <v>0</v>
      </c>
      <c r="J437" s="50">
        <v>0</v>
      </c>
      <c r="K437" s="50">
        <v>0</v>
      </c>
      <c r="L437" s="50">
        <v>0</v>
      </c>
      <c r="M437" s="50">
        <v>0</v>
      </c>
      <c r="N437" s="347"/>
      <c r="O437" s="342"/>
      <c r="P437" s="330"/>
    </row>
    <row r="438" spans="1:16" ht="24" customHeight="1">
      <c r="A438" s="317"/>
      <c r="B438" s="368"/>
      <c r="C438" s="347"/>
      <c r="D438" s="8"/>
      <c r="E438" s="47" t="s">
        <v>2</v>
      </c>
      <c r="F438" s="161">
        <f t="shared" si="80"/>
        <v>1100</v>
      </c>
      <c r="G438" s="50">
        <v>0</v>
      </c>
      <c r="H438" s="50">
        <v>100</v>
      </c>
      <c r="I438" s="50">
        <f>SUM(I443+I455)</f>
        <v>200</v>
      </c>
      <c r="J438" s="50">
        <f>SUM(J443+J455)</f>
        <v>200</v>
      </c>
      <c r="K438" s="50">
        <f>SUM(K443+K455)</f>
        <v>200</v>
      </c>
      <c r="L438" s="50">
        <f>SUM(L443+L455)</f>
        <v>200</v>
      </c>
      <c r="M438" s="50">
        <f>SUM(M443+M455)</f>
        <v>200</v>
      </c>
      <c r="N438" s="347"/>
      <c r="O438" s="342"/>
      <c r="P438" s="330"/>
    </row>
    <row r="439" spans="1:16" ht="26.25" customHeight="1">
      <c r="A439" s="317"/>
      <c r="B439" s="368"/>
      <c r="C439" s="347"/>
      <c r="D439" s="8"/>
      <c r="E439" s="47" t="s">
        <v>3</v>
      </c>
      <c r="F439" s="161">
        <f t="shared" si="80"/>
        <v>782</v>
      </c>
      <c r="G439" s="50">
        <f>G445+G456</f>
        <v>18</v>
      </c>
      <c r="H439" s="50">
        <f t="shared" ref="H439:M439" si="83">SUM(H445+H450+H456)</f>
        <v>141</v>
      </c>
      <c r="I439" s="50">
        <f t="shared" si="83"/>
        <v>141</v>
      </c>
      <c r="J439" s="50">
        <f t="shared" si="83"/>
        <v>100</v>
      </c>
      <c r="K439" s="50">
        <f t="shared" si="83"/>
        <v>100</v>
      </c>
      <c r="L439" s="50">
        <f t="shared" si="83"/>
        <v>141</v>
      </c>
      <c r="M439" s="50">
        <f t="shared" si="83"/>
        <v>141</v>
      </c>
      <c r="N439" s="347"/>
      <c r="O439" s="342"/>
      <c r="P439" s="330"/>
    </row>
    <row r="440" spans="1:16" ht="26.25" customHeight="1">
      <c r="A440" s="318"/>
      <c r="B440" s="369"/>
      <c r="C440" s="348"/>
      <c r="D440" s="8"/>
      <c r="E440" s="47" t="s">
        <v>5</v>
      </c>
      <c r="F440" s="161">
        <f t="shared" si="80"/>
        <v>0</v>
      </c>
      <c r="G440" s="50">
        <v>0</v>
      </c>
      <c r="H440" s="50">
        <v>0</v>
      </c>
      <c r="I440" s="50">
        <v>0</v>
      </c>
      <c r="J440" s="50">
        <v>0</v>
      </c>
      <c r="K440" s="50">
        <v>0</v>
      </c>
      <c r="L440" s="50">
        <v>0</v>
      </c>
      <c r="M440" s="50">
        <v>0</v>
      </c>
      <c r="N440" s="348"/>
      <c r="O440" s="342"/>
      <c r="P440" s="331"/>
    </row>
    <row r="441" spans="1:16" ht="16.5" customHeight="1">
      <c r="A441" s="370" t="s">
        <v>241</v>
      </c>
      <c r="B441" s="396" t="s">
        <v>263</v>
      </c>
      <c r="C441" s="95"/>
      <c r="D441" s="85"/>
      <c r="E441" s="53" t="s">
        <v>10</v>
      </c>
      <c r="F441" s="54">
        <f t="shared" si="80"/>
        <v>1488</v>
      </c>
      <c r="G441" s="204">
        <f>SUM(G442:G446)</f>
        <v>0</v>
      </c>
      <c r="H441" s="204">
        <f>SUM(H442:H446)</f>
        <v>222</v>
      </c>
      <c r="I441" s="204">
        <f>SUM(I442:I446)</f>
        <v>322</v>
      </c>
      <c r="J441" s="204">
        <f>SUM(J442:J446)</f>
        <v>300</v>
      </c>
      <c r="K441" s="224">
        <v>0</v>
      </c>
      <c r="L441" s="166">
        <v>322</v>
      </c>
      <c r="M441" s="166">
        <v>322</v>
      </c>
      <c r="N441" s="335" t="s">
        <v>92</v>
      </c>
      <c r="O441" s="335" t="s">
        <v>93</v>
      </c>
      <c r="P441" s="357" t="s">
        <v>47</v>
      </c>
    </row>
    <row r="442" spans="1:16" ht="16.5" customHeight="1">
      <c r="A442" s="371"/>
      <c r="B442" s="397"/>
      <c r="C442" s="96"/>
      <c r="D442" s="16"/>
      <c r="E442" s="53" t="s">
        <v>1</v>
      </c>
      <c r="F442" s="54">
        <f t="shared" si="80"/>
        <v>0</v>
      </c>
      <c r="G442" s="204">
        <v>0</v>
      </c>
      <c r="H442" s="204">
        <v>0</v>
      </c>
      <c r="I442" s="204">
        <v>0</v>
      </c>
      <c r="J442" s="204">
        <v>0</v>
      </c>
      <c r="K442" s="224">
        <v>0</v>
      </c>
      <c r="L442" s="166">
        <v>0</v>
      </c>
      <c r="M442" s="166">
        <v>0</v>
      </c>
      <c r="N442" s="336"/>
      <c r="O442" s="336"/>
      <c r="P442" s="358"/>
    </row>
    <row r="443" spans="1:16" ht="16.5" customHeight="1">
      <c r="A443" s="371"/>
      <c r="B443" s="397"/>
      <c r="C443" s="117" t="s">
        <v>253</v>
      </c>
      <c r="D443" s="94"/>
      <c r="E443" s="53" t="s">
        <v>2</v>
      </c>
      <c r="F443" s="54">
        <f t="shared" si="80"/>
        <v>1100</v>
      </c>
      <c r="G443" s="204">
        <v>0</v>
      </c>
      <c r="H443" s="204">
        <v>100</v>
      </c>
      <c r="I443" s="204">
        <v>200</v>
      </c>
      <c r="J443" s="204">
        <v>200</v>
      </c>
      <c r="K443" s="224">
        <v>200</v>
      </c>
      <c r="L443" s="166">
        <v>200</v>
      </c>
      <c r="M443" s="166">
        <v>200</v>
      </c>
      <c r="N443" s="336"/>
      <c r="O443" s="336"/>
      <c r="P443" s="358"/>
    </row>
    <row r="444" spans="1:16" ht="16.5" customHeight="1">
      <c r="A444" s="371"/>
      <c r="B444" s="397"/>
      <c r="C444" s="171" t="s">
        <v>204</v>
      </c>
      <c r="D444" s="94"/>
      <c r="E444" s="394" t="s">
        <v>3</v>
      </c>
      <c r="F444" s="54">
        <f t="shared" si="80"/>
        <v>600</v>
      </c>
      <c r="G444" s="204">
        <v>0</v>
      </c>
      <c r="H444" s="204">
        <v>100</v>
      </c>
      <c r="I444" s="204">
        <v>100</v>
      </c>
      <c r="J444" s="204">
        <v>100</v>
      </c>
      <c r="K444" s="224">
        <v>100</v>
      </c>
      <c r="L444" s="166">
        <v>100</v>
      </c>
      <c r="M444" s="166">
        <v>100</v>
      </c>
      <c r="N444" s="336"/>
      <c r="O444" s="336"/>
      <c r="P444" s="358"/>
    </row>
    <row r="445" spans="1:16" ht="21.75" customHeight="1">
      <c r="A445" s="371"/>
      <c r="B445" s="397"/>
      <c r="C445" s="116">
        <v>1630276090</v>
      </c>
      <c r="D445" s="16"/>
      <c r="E445" s="395"/>
      <c r="F445" s="54">
        <f t="shared" si="80"/>
        <v>88</v>
      </c>
      <c r="G445" s="208">
        <f>G451</f>
        <v>0</v>
      </c>
      <c r="H445" s="219">
        <v>22</v>
      </c>
      <c r="I445" s="219">
        <v>22</v>
      </c>
      <c r="J445" s="219">
        <v>0</v>
      </c>
      <c r="K445" s="224">
        <v>0</v>
      </c>
      <c r="L445" s="166">
        <v>22</v>
      </c>
      <c r="M445" s="166">
        <v>22</v>
      </c>
      <c r="N445" s="336"/>
      <c r="O445" s="336"/>
      <c r="P445" s="358"/>
    </row>
    <row r="446" spans="1:16" ht="16.5" customHeight="1">
      <c r="A446" s="371"/>
      <c r="B446" s="376"/>
      <c r="C446" s="97"/>
      <c r="D446" s="16"/>
      <c r="E446" s="53" t="s">
        <v>5</v>
      </c>
      <c r="F446" s="54">
        <f t="shared" si="80"/>
        <v>0</v>
      </c>
      <c r="G446" s="204">
        <v>0</v>
      </c>
      <c r="H446" s="204">
        <v>0</v>
      </c>
      <c r="I446" s="204">
        <v>0</v>
      </c>
      <c r="J446" s="204">
        <v>0</v>
      </c>
      <c r="K446" s="224">
        <v>0</v>
      </c>
      <c r="L446" s="166">
        <v>0</v>
      </c>
      <c r="M446" s="166">
        <v>0</v>
      </c>
      <c r="N446" s="337"/>
      <c r="O446" s="337"/>
      <c r="P446" s="359"/>
    </row>
    <row r="447" spans="1:16" ht="22.5" customHeight="1">
      <c r="A447" s="370" t="s">
        <v>172</v>
      </c>
      <c r="B447" s="374" t="s">
        <v>258</v>
      </c>
      <c r="C447" s="93"/>
      <c r="D447" s="85"/>
      <c r="E447" s="53" t="s">
        <v>10</v>
      </c>
      <c r="F447" s="54">
        <f t="shared" si="80"/>
        <v>1788</v>
      </c>
      <c r="G447" s="204">
        <f>SUM(G448:G452)</f>
        <v>0</v>
      </c>
      <c r="H447" s="204">
        <f>SUM(H448:H452)</f>
        <v>222</v>
      </c>
      <c r="I447" s="204">
        <f>SUM(I448:I452)</f>
        <v>322</v>
      </c>
      <c r="J447" s="204">
        <f>SUM(J448:J452)</f>
        <v>300</v>
      </c>
      <c r="K447" s="224">
        <f>SUM(K448:K452)</f>
        <v>300</v>
      </c>
      <c r="L447" s="166">
        <v>322</v>
      </c>
      <c r="M447" s="166">
        <v>322</v>
      </c>
      <c r="N447" s="335" t="s">
        <v>92</v>
      </c>
      <c r="O447" s="335" t="s">
        <v>289</v>
      </c>
      <c r="P447" s="357" t="s">
        <v>47</v>
      </c>
    </row>
    <row r="448" spans="1:16" ht="22.5" customHeight="1">
      <c r="A448" s="371"/>
      <c r="B448" s="375"/>
      <c r="C448" s="90"/>
      <c r="D448" s="16"/>
      <c r="E448" s="53" t="s">
        <v>1</v>
      </c>
      <c r="F448" s="54">
        <f t="shared" si="80"/>
        <v>0</v>
      </c>
      <c r="G448" s="204">
        <v>0</v>
      </c>
      <c r="H448" s="204">
        <v>0</v>
      </c>
      <c r="I448" s="204">
        <v>0</v>
      </c>
      <c r="J448" s="204">
        <v>0</v>
      </c>
      <c r="K448" s="224">
        <v>0</v>
      </c>
      <c r="L448" s="166">
        <v>0</v>
      </c>
      <c r="M448" s="166">
        <v>0</v>
      </c>
      <c r="N448" s="336"/>
      <c r="O448" s="336"/>
      <c r="P448" s="358"/>
    </row>
    <row r="449" spans="1:16" ht="22.5" customHeight="1">
      <c r="A449" s="371"/>
      <c r="B449" s="375"/>
      <c r="C449" s="117" t="s">
        <v>253</v>
      </c>
      <c r="D449" s="16"/>
      <c r="E449" s="53" t="s">
        <v>2</v>
      </c>
      <c r="F449" s="54">
        <f t="shared" si="80"/>
        <v>1100</v>
      </c>
      <c r="G449" s="204">
        <v>0</v>
      </c>
      <c r="H449" s="204">
        <v>100</v>
      </c>
      <c r="I449" s="204">
        <v>200</v>
      </c>
      <c r="J449" s="204">
        <v>200</v>
      </c>
      <c r="K449" s="224">
        <v>200</v>
      </c>
      <c r="L449" s="166">
        <v>200</v>
      </c>
      <c r="M449" s="166">
        <v>200</v>
      </c>
      <c r="N449" s="336"/>
      <c r="O449" s="336"/>
      <c r="P449" s="358"/>
    </row>
    <row r="450" spans="1:16" ht="22.5" customHeight="1">
      <c r="A450" s="371"/>
      <c r="B450" s="375"/>
      <c r="C450" s="99" t="s">
        <v>204</v>
      </c>
      <c r="D450" s="16"/>
      <c r="E450" s="394" t="s">
        <v>3</v>
      </c>
      <c r="F450" s="54">
        <f t="shared" si="80"/>
        <v>600</v>
      </c>
      <c r="G450" s="166">
        <v>0</v>
      </c>
      <c r="H450" s="204">
        <v>100</v>
      </c>
      <c r="I450" s="204">
        <v>100</v>
      </c>
      <c r="J450" s="204">
        <v>100</v>
      </c>
      <c r="K450" s="224">
        <v>100</v>
      </c>
      <c r="L450" s="166">
        <v>100</v>
      </c>
      <c r="M450" s="166">
        <v>100</v>
      </c>
      <c r="N450" s="336"/>
      <c r="O450" s="336"/>
      <c r="P450" s="358"/>
    </row>
    <row r="451" spans="1:16" ht="22.5" customHeight="1">
      <c r="A451" s="371"/>
      <c r="B451" s="375"/>
      <c r="C451" s="170">
        <v>1630276090</v>
      </c>
      <c r="D451" s="16"/>
      <c r="E451" s="395"/>
      <c r="F451" s="54">
        <f t="shared" si="80"/>
        <v>88</v>
      </c>
      <c r="G451" s="111">
        <v>0</v>
      </c>
      <c r="H451" s="204">
        <v>22</v>
      </c>
      <c r="I451" s="204">
        <v>22</v>
      </c>
      <c r="J451" s="204">
        <v>0</v>
      </c>
      <c r="K451" s="224">
        <v>0</v>
      </c>
      <c r="L451" s="166">
        <v>22</v>
      </c>
      <c r="M451" s="166">
        <v>22</v>
      </c>
      <c r="N451" s="336"/>
      <c r="O451" s="336"/>
      <c r="P451" s="358"/>
    </row>
    <row r="452" spans="1:16" ht="18.75" customHeight="1">
      <c r="A452" s="371"/>
      <c r="B452" s="376"/>
      <c r="D452" s="16"/>
      <c r="E452" s="53" t="s">
        <v>5</v>
      </c>
      <c r="F452" s="54">
        <f t="shared" si="80"/>
        <v>0</v>
      </c>
      <c r="G452" s="166">
        <v>0</v>
      </c>
      <c r="H452" s="204">
        <v>0</v>
      </c>
      <c r="I452" s="204">
        <v>0</v>
      </c>
      <c r="J452" s="204">
        <v>0</v>
      </c>
      <c r="K452" s="224">
        <v>0</v>
      </c>
      <c r="L452" s="166">
        <v>0</v>
      </c>
      <c r="M452" s="166">
        <v>0</v>
      </c>
      <c r="N452" s="337"/>
      <c r="O452" s="337"/>
      <c r="P452" s="359"/>
    </row>
    <row r="453" spans="1:16" ht="16.5" customHeight="1">
      <c r="A453" s="310" t="s">
        <v>242</v>
      </c>
      <c r="B453" s="374" t="s">
        <v>136</v>
      </c>
      <c r="C453" s="349">
        <v>1630276080</v>
      </c>
      <c r="D453" s="17"/>
      <c r="E453" s="53" t="s">
        <v>10</v>
      </c>
      <c r="F453" s="54">
        <f t="shared" si="80"/>
        <v>94</v>
      </c>
      <c r="G453" s="166">
        <f>SUM(G454:G457)</f>
        <v>18</v>
      </c>
      <c r="H453" s="166">
        <f>SUM(H454:H457)</f>
        <v>19</v>
      </c>
      <c r="I453" s="166">
        <f>SUM(I454:I457)</f>
        <v>19</v>
      </c>
      <c r="J453" s="166">
        <f>SUM(J454:J457)</f>
        <v>0</v>
      </c>
      <c r="K453" s="224">
        <v>0</v>
      </c>
      <c r="L453" s="166">
        <v>19</v>
      </c>
      <c r="M453" s="166">
        <v>19</v>
      </c>
      <c r="N453" s="335" t="s">
        <v>92</v>
      </c>
      <c r="O453" s="327" t="s">
        <v>80</v>
      </c>
      <c r="P453" s="332" t="s">
        <v>307</v>
      </c>
    </row>
    <row r="454" spans="1:16" ht="16.5" customHeight="1">
      <c r="A454" s="322"/>
      <c r="B454" s="375"/>
      <c r="C454" s="350"/>
      <c r="D454" s="16"/>
      <c r="E454" s="53" t="s">
        <v>1</v>
      </c>
      <c r="F454" s="54">
        <f t="shared" si="80"/>
        <v>0</v>
      </c>
      <c r="G454" s="166">
        <v>0</v>
      </c>
      <c r="H454" s="204">
        <v>0</v>
      </c>
      <c r="I454" s="204">
        <v>0</v>
      </c>
      <c r="J454" s="204">
        <v>0</v>
      </c>
      <c r="K454" s="224">
        <v>0</v>
      </c>
      <c r="L454" s="166">
        <v>0</v>
      </c>
      <c r="M454" s="166">
        <v>0</v>
      </c>
      <c r="N454" s="336"/>
      <c r="O454" s="327"/>
      <c r="P454" s="333"/>
    </row>
    <row r="455" spans="1:16" ht="16.5" customHeight="1">
      <c r="A455" s="322"/>
      <c r="B455" s="375"/>
      <c r="C455" s="350"/>
      <c r="D455" s="16"/>
      <c r="E455" s="53" t="s">
        <v>2</v>
      </c>
      <c r="F455" s="54">
        <f t="shared" si="80"/>
        <v>0</v>
      </c>
      <c r="G455" s="166">
        <v>0</v>
      </c>
      <c r="H455" s="204">
        <v>0</v>
      </c>
      <c r="I455" s="204">
        <v>0</v>
      </c>
      <c r="J455" s="204">
        <v>0</v>
      </c>
      <c r="K455" s="224">
        <v>0</v>
      </c>
      <c r="L455" s="166">
        <v>0</v>
      </c>
      <c r="M455" s="166">
        <v>0</v>
      </c>
      <c r="N455" s="336"/>
      <c r="O455" s="327"/>
      <c r="P455" s="333"/>
    </row>
    <row r="456" spans="1:16" ht="16.5" customHeight="1">
      <c r="A456" s="322"/>
      <c r="B456" s="375"/>
      <c r="C456" s="350"/>
      <c r="D456" s="16"/>
      <c r="E456" s="53" t="s">
        <v>3</v>
      </c>
      <c r="F456" s="54">
        <f t="shared" si="80"/>
        <v>94</v>
      </c>
      <c r="G456" s="166">
        <f>G461</f>
        <v>18</v>
      </c>
      <c r="H456" s="166">
        <f>H461</f>
        <v>19</v>
      </c>
      <c r="I456" s="166">
        <f>I461</f>
        <v>19</v>
      </c>
      <c r="J456" s="166">
        <f>J461</f>
        <v>0</v>
      </c>
      <c r="K456" s="224">
        <v>0</v>
      </c>
      <c r="L456" s="166">
        <v>19</v>
      </c>
      <c r="M456" s="166">
        <v>19</v>
      </c>
      <c r="N456" s="336"/>
      <c r="O456" s="327"/>
      <c r="P456" s="333"/>
    </row>
    <row r="457" spans="1:16" ht="19.5" customHeight="1">
      <c r="A457" s="322"/>
      <c r="B457" s="376"/>
      <c r="C457" s="351"/>
      <c r="D457" s="16"/>
      <c r="E457" s="53" t="s">
        <v>5</v>
      </c>
      <c r="F457" s="54">
        <f t="shared" si="80"/>
        <v>0</v>
      </c>
      <c r="G457" s="204">
        <v>0</v>
      </c>
      <c r="H457" s="204">
        <v>0</v>
      </c>
      <c r="I457" s="204">
        <v>0</v>
      </c>
      <c r="J457" s="204">
        <v>0</v>
      </c>
      <c r="K457" s="224">
        <v>0</v>
      </c>
      <c r="L457" s="166">
        <v>0</v>
      </c>
      <c r="M457" s="166">
        <v>0</v>
      </c>
      <c r="N457" s="337"/>
      <c r="O457" s="327"/>
      <c r="P457" s="334"/>
    </row>
    <row r="458" spans="1:16" ht="32.25" customHeight="1">
      <c r="A458" s="310" t="s">
        <v>303</v>
      </c>
      <c r="B458" s="374" t="s">
        <v>137</v>
      </c>
      <c r="C458" s="349">
        <v>1630276080</v>
      </c>
      <c r="D458" s="17"/>
      <c r="E458" s="53" t="s">
        <v>10</v>
      </c>
      <c r="F458" s="54">
        <f t="shared" si="80"/>
        <v>94</v>
      </c>
      <c r="G458" s="204">
        <f>SUM(G459:G462)</f>
        <v>18</v>
      </c>
      <c r="H458" s="204">
        <f>SUM(H459:H462)</f>
        <v>19</v>
      </c>
      <c r="I458" s="204">
        <f>SUM(I459:I462)</f>
        <v>19</v>
      </c>
      <c r="J458" s="204">
        <f>SUM(J459:J462)</f>
        <v>0</v>
      </c>
      <c r="K458" s="224">
        <v>0</v>
      </c>
      <c r="L458" s="166">
        <v>19</v>
      </c>
      <c r="M458" s="166">
        <v>19</v>
      </c>
      <c r="N458" s="335" t="s">
        <v>92</v>
      </c>
      <c r="O458" s="327" t="s">
        <v>80</v>
      </c>
      <c r="P458" s="332" t="s">
        <v>307</v>
      </c>
    </row>
    <row r="459" spans="1:16" ht="24" customHeight="1">
      <c r="A459" s="322"/>
      <c r="B459" s="375"/>
      <c r="C459" s="350"/>
      <c r="D459" s="16"/>
      <c r="E459" s="53" t="s">
        <v>1</v>
      </c>
      <c r="F459" s="54">
        <f t="shared" si="80"/>
        <v>0</v>
      </c>
      <c r="G459" s="204">
        <v>0</v>
      </c>
      <c r="H459" s="204">
        <v>0</v>
      </c>
      <c r="I459" s="204">
        <v>0</v>
      </c>
      <c r="J459" s="204">
        <v>0</v>
      </c>
      <c r="K459" s="224">
        <v>0</v>
      </c>
      <c r="L459" s="166">
        <v>0</v>
      </c>
      <c r="M459" s="166">
        <v>0</v>
      </c>
      <c r="N459" s="439"/>
      <c r="O459" s="327"/>
      <c r="P459" s="333"/>
    </row>
    <row r="460" spans="1:16" ht="43.5" customHeight="1">
      <c r="A460" s="322"/>
      <c r="B460" s="375"/>
      <c r="C460" s="350"/>
      <c r="D460" s="16"/>
      <c r="E460" s="53" t="s">
        <v>2</v>
      </c>
      <c r="F460" s="54">
        <f t="shared" si="80"/>
        <v>0</v>
      </c>
      <c r="G460" s="204">
        <v>0</v>
      </c>
      <c r="H460" s="204">
        <v>0</v>
      </c>
      <c r="I460" s="204">
        <v>0</v>
      </c>
      <c r="J460" s="204">
        <v>0</v>
      </c>
      <c r="K460" s="224">
        <v>0</v>
      </c>
      <c r="L460" s="166">
        <v>0</v>
      </c>
      <c r="M460" s="166">
        <v>0</v>
      </c>
      <c r="N460" s="439"/>
      <c r="O460" s="327"/>
      <c r="P460" s="333"/>
    </row>
    <row r="461" spans="1:16" ht="30.75" customHeight="1">
      <c r="A461" s="322"/>
      <c r="B461" s="375"/>
      <c r="C461" s="350"/>
      <c r="D461" s="16"/>
      <c r="E461" s="53" t="s">
        <v>3</v>
      </c>
      <c r="F461" s="54">
        <f t="shared" si="80"/>
        <v>94</v>
      </c>
      <c r="G461" s="204">
        <v>18</v>
      </c>
      <c r="H461" s="204">
        <v>19</v>
      </c>
      <c r="I461" s="204">
        <v>19</v>
      </c>
      <c r="J461" s="204">
        <v>0</v>
      </c>
      <c r="K461" s="224">
        <v>0</v>
      </c>
      <c r="L461" s="166">
        <v>19</v>
      </c>
      <c r="M461" s="166">
        <v>19</v>
      </c>
      <c r="N461" s="439"/>
      <c r="O461" s="327"/>
      <c r="P461" s="333"/>
    </row>
    <row r="462" spans="1:16" ht="49.5" customHeight="1">
      <c r="A462" s="322"/>
      <c r="B462" s="376"/>
      <c r="C462" s="351"/>
      <c r="D462" s="16"/>
      <c r="E462" s="53" t="s">
        <v>5</v>
      </c>
      <c r="F462" s="54">
        <f t="shared" si="80"/>
        <v>0</v>
      </c>
      <c r="G462" s="204">
        <v>0</v>
      </c>
      <c r="H462" s="204">
        <v>0</v>
      </c>
      <c r="I462" s="204">
        <v>0</v>
      </c>
      <c r="J462" s="204">
        <v>0</v>
      </c>
      <c r="K462" s="224">
        <v>0</v>
      </c>
      <c r="L462" s="166">
        <v>0</v>
      </c>
      <c r="M462" s="166">
        <v>0</v>
      </c>
      <c r="N462" s="440"/>
      <c r="O462" s="327"/>
      <c r="P462" s="334"/>
    </row>
    <row r="463" spans="1:16" s="14" customFormat="1">
      <c r="A463" s="385" t="s">
        <v>63</v>
      </c>
      <c r="B463" s="363" t="s">
        <v>140</v>
      </c>
      <c r="C463" s="342">
        <v>1630300000</v>
      </c>
      <c r="D463" s="8"/>
      <c r="E463" s="47" t="s">
        <v>10</v>
      </c>
      <c r="F463" s="161">
        <f t="shared" si="80"/>
        <v>1031.6500000000001</v>
      </c>
      <c r="G463" s="50">
        <f>SUM(G464:G467)</f>
        <v>147.19999999999999</v>
      </c>
      <c r="H463" s="50">
        <f>SUM(H464:H467)</f>
        <v>210.25</v>
      </c>
      <c r="I463" s="50">
        <f>SUM(I464:I467)</f>
        <v>208.5</v>
      </c>
      <c r="J463" s="50">
        <f>SUM(J464:J467)</f>
        <v>0</v>
      </c>
      <c r="K463" s="50">
        <v>0</v>
      </c>
      <c r="L463" s="50">
        <f>SUM(L464:L467)</f>
        <v>232.85000000000002</v>
      </c>
      <c r="M463" s="50">
        <f>SUM(M464:M467)</f>
        <v>232.85000000000002</v>
      </c>
      <c r="N463" s="342"/>
      <c r="O463" s="342"/>
      <c r="P463" s="329"/>
    </row>
    <row r="464" spans="1:16" s="14" customFormat="1">
      <c r="A464" s="385"/>
      <c r="B464" s="363"/>
      <c r="C464" s="342"/>
      <c r="D464" s="8"/>
      <c r="E464" s="47" t="s">
        <v>1</v>
      </c>
      <c r="F464" s="161">
        <f t="shared" si="80"/>
        <v>0</v>
      </c>
      <c r="G464" s="50">
        <f t="shared" ref="G464:J465" si="84">G499+G519</f>
        <v>0</v>
      </c>
      <c r="H464" s="50">
        <f t="shared" si="84"/>
        <v>0</v>
      </c>
      <c r="I464" s="50">
        <f t="shared" si="84"/>
        <v>0</v>
      </c>
      <c r="J464" s="50">
        <f t="shared" si="84"/>
        <v>0</v>
      </c>
      <c r="K464" s="50">
        <v>0</v>
      </c>
      <c r="L464" s="50">
        <v>0</v>
      </c>
      <c r="M464" s="50">
        <v>0</v>
      </c>
      <c r="N464" s="342"/>
      <c r="O464" s="342"/>
      <c r="P464" s="330"/>
    </row>
    <row r="465" spans="1:18" s="14" customFormat="1">
      <c r="A465" s="385"/>
      <c r="B465" s="363"/>
      <c r="C465" s="342"/>
      <c r="D465" s="8"/>
      <c r="E465" s="47" t="s">
        <v>2</v>
      </c>
      <c r="F465" s="161">
        <f t="shared" si="80"/>
        <v>0</v>
      </c>
      <c r="G465" s="50">
        <f t="shared" si="84"/>
        <v>0</v>
      </c>
      <c r="H465" s="50">
        <f t="shared" si="84"/>
        <v>0</v>
      </c>
      <c r="I465" s="50">
        <f t="shared" si="84"/>
        <v>0</v>
      </c>
      <c r="J465" s="50">
        <f t="shared" si="84"/>
        <v>0</v>
      </c>
      <c r="K465" s="50">
        <v>0</v>
      </c>
      <c r="L465" s="50">
        <v>0</v>
      </c>
      <c r="M465" s="50">
        <v>0</v>
      </c>
      <c r="N465" s="342"/>
      <c r="O465" s="342"/>
      <c r="P465" s="330"/>
    </row>
    <row r="466" spans="1:18" s="14" customFormat="1">
      <c r="A466" s="385"/>
      <c r="B466" s="363"/>
      <c r="C466" s="342"/>
      <c r="D466" s="8"/>
      <c r="E466" s="47" t="s">
        <v>3</v>
      </c>
      <c r="F466" s="161">
        <f t="shared" si="80"/>
        <v>1031.6500000000001</v>
      </c>
      <c r="G466" s="50">
        <f>G471+G486+G496</f>
        <v>147.19999999999999</v>
      </c>
      <c r="H466" s="50">
        <f>H471+H486+H496</f>
        <v>210.25</v>
      </c>
      <c r="I466" s="50">
        <f>I471+I486+I496</f>
        <v>208.5</v>
      </c>
      <c r="J466" s="50">
        <f>J471+J486+J496</f>
        <v>0</v>
      </c>
      <c r="K466" s="50">
        <v>0</v>
      </c>
      <c r="L466" s="50">
        <f>L471+L486+L496</f>
        <v>232.85000000000002</v>
      </c>
      <c r="M466" s="50">
        <f>M471+M486+M496</f>
        <v>232.85000000000002</v>
      </c>
      <c r="N466" s="342"/>
      <c r="O466" s="342"/>
      <c r="P466" s="330"/>
    </row>
    <row r="467" spans="1:18" s="14" customFormat="1">
      <c r="A467" s="385"/>
      <c r="B467" s="363"/>
      <c r="C467" s="342"/>
      <c r="D467" s="8"/>
      <c r="E467" s="47" t="s">
        <v>5</v>
      </c>
      <c r="F467" s="161">
        <f t="shared" si="80"/>
        <v>0</v>
      </c>
      <c r="G467" s="50">
        <f>G502+G522</f>
        <v>0</v>
      </c>
      <c r="H467" s="50">
        <f>H502+H522</f>
        <v>0</v>
      </c>
      <c r="I467" s="50">
        <f>I502+I522</f>
        <v>0</v>
      </c>
      <c r="J467" s="50">
        <f>J502+J522</f>
        <v>0</v>
      </c>
      <c r="K467" s="50">
        <v>0</v>
      </c>
      <c r="L467" s="50">
        <v>0</v>
      </c>
      <c r="M467" s="50">
        <v>0</v>
      </c>
      <c r="N467" s="342"/>
      <c r="O467" s="342"/>
      <c r="P467" s="331"/>
      <c r="R467" s="15"/>
    </row>
    <row r="468" spans="1:18" s="14" customFormat="1" ht="21.75" customHeight="1">
      <c r="A468" s="372" t="s">
        <v>173</v>
      </c>
      <c r="B468" s="388" t="s">
        <v>144</v>
      </c>
      <c r="C468" s="392" t="s">
        <v>145</v>
      </c>
      <c r="D468" s="56" t="s">
        <v>141</v>
      </c>
      <c r="E468" s="53" t="s">
        <v>10</v>
      </c>
      <c r="F468" s="54">
        <f t="shared" si="80"/>
        <v>574.90000000000009</v>
      </c>
      <c r="G468" s="58">
        <f>G470+G471</f>
        <v>88.9</v>
      </c>
      <c r="H468" s="58">
        <f>H470+H471</f>
        <v>115.2</v>
      </c>
      <c r="I468" s="58">
        <f>I470+I471</f>
        <v>115.2</v>
      </c>
      <c r="J468" s="58">
        <v>0</v>
      </c>
      <c r="K468" s="58">
        <v>0</v>
      </c>
      <c r="L468" s="58">
        <v>127.80000000000001</v>
      </c>
      <c r="M468" s="58">
        <v>127.80000000000001</v>
      </c>
      <c r="N468" s="327" t="s">
        <v>79</v>
      </c>
      <c r="O468" s="327" t="s">
        <v>84</v>
      </c>
      <c r="P468" s="327" t="s">
        <v>85</v>
      </c>
    </row>
    <row r="469" spans="1:18" s="14" customFormat="1" ht="31.5">
      <c r="A469" s="373"/>
      <c r="B469" s="388"/>
      <c r="C469" s="392"/>
      <c r="D469" s="56" t="s">
        <v>1</v>
      </c>
      <c r="E469" s="53" t="s">
        <v>1</v>
      </c>
      <c r="F469" s="54">
        <f t="shared" si="80"/>
        <v>0</v>
      </c>
      <c r="G469" s="204">
        <v>0</v>
      </c>
      <c r="H469" s="204">
        <v>0</v>
      </c>
      <c r="I469" s="204">
        <v>0</v>
      </c>
      <c r="J469" s="204">
        <v>0</v>
      </c>
      <c r="K469" s="58">
        <v>0</v>
      </c>
      <c r="L469" s="58">
        <v>0</v>
      </c>
      <c r="M469" s="58">
        <v>0</v>
      </c>
      <c r="N469" s="328"/>
      <c r="O469" s="328"/>
      <c r="P469" s="328"/>
    </row>
    <row r="470" spans="1:18" s="14" customFormat="1" ht="31.5">
      <c r="A470" s="373"/>
      <c r="B470" s="388"/>
      <c r="C470" s="392"/>
      <c r="D470" s="56" t="s">
        <v>2</v>
      </c>
      <c r="E470" s="53" t="s">
        <v>2</v>
      </c>
      <c r="F470" s="54">
        <f t="shared" si="80"/>
        <v>0</v>
      </c>
      <c r="G470" s="204">
        <v>0</v>
      </c>
      <c r="H470" s="204">
        <v>0</v>
      </c>
      <c r="I470" s="204">
        <v>0</v>
      </c>
      <c r="J470" s="204">
        <v>0</v>
      </c>
      <c r="K470" s="58">
        <v>0</v>
      </c>
      <c r="L470" s="58">
        <v>0</v>
      </c>
      <c r="M470" s="58">
        <v>0</v>
      </c>
      <c r="N470" s="328"/>
      <c r="O470" s="328"/>
      <c r="P470" s="328"/>
    </row>
    <row r="471" spans="1:18" s="14" customFormat="1" ht="31.5">
      <c r="A471" s="373"/>
      <c r="B471" s="388"/>
      <c r="C471" s="392"/>
      <c r="D471" s="56" t="s">
        <v>3</v>
      </c>
      <c r="E471" s="53" t="s">
        <v>3</v>
      </c>
      <c r="F471" s="54">
        <f t="shared" si="80"/>
        <v>574.90000000000009</v>
      </c>
      <c r="G471" s="58">
        <f>G476+G481</f>
        <v>88.9</v>
      </c>
      <c r="H471" s="58">
        <f>H476+H481</f>
        <v>115.2</v>
      </c>
      <c r="I471" s="58">
        <f>I476+I481</f>
        <v>115.2</v>
      </c>
      <c r="J471" s="204">
        <v>0</v>
      </c>
      <c r="K471" s="58">
        <v>0</v>
      </c>
      <c r="L471" s="58">
        <v>127.80000000000001</v>
      </c>
      <c r="M471" s="58">
        <v>127.80000000000001</v>
      </c>
      <c r="N471" s="328"/>
      <c r="O471" s="328"/>
      <c r="P471" s="328"/>
    </row>
    <row r="472" spans="1:18" s="14" customFormat="1" ht="31.5">
      <c r="A472" s="373"/>
      <c r="B472" s="388"/>
      <c r="C472" s="392"/>
      <c r="D472" s="56" t="s">
        <v>5</v>
      </c>
      <c r="E472" s="53" t="s">
        <v>5</v>
      </c>
      <c r="F472" s="54">
        <f t="shared" si="80"/>
        <v>0</v>
      </c>
      <c r="G472" s="204">
        <v>0</v>
      </c>
      <c r="H472" s="204">
        <v>0</v>
      </c>
      <c r="I472" s="204">
        <v>0</v>
      </c>
      <c r="J472" s="204">
        <v>0</v>
      </c>
      <c r="K472" s="58">
        <v>0</v>
      </c>
      <c r="L472" s="58">
        <v>0</v>
      </c>
      <c r="M472" s="58">
        <v>0</v>
      </c>
      <c r="N472" s="328"/>
      <c r="O472" s="328"/>
      <c r="P472" s="328"/>
      <c r="R472" s="15"/>
    </row>
    <row r="473" spans="1:18" ht="16.5" customHeight="1">
      <c r="A473" s="372" t="s">
        <v>243</v>
      </c>
      <c r="B473" s="388" t="s">
        <v>86</v>
      </c>
      <c r="C473" s="392" t="s">
        <v>145</v>
      </c>
      <c r="D473" s="56" t="s">
        <v>141</v>
      </c>
      <c r="E473" s="53" t="s">
        <v>10</v>
      </c>
      <c r="F473" s="54">
        <f t="shared" si="80"/>
        <v>271.89999999999998</v>
      </c>
      <c r="G473" s="58">
        <f>G475+G476</f>
        <v>36.299999999999997</v>
      </c>
      <c r="H473" s="58">
        <f>H475+H476</f>
        <v>52.6</v>
      </c>
      <c r="I473" s="58">
        <f>I475+I476</f>
        <v>52.6</v>
      </c>
      <c r="J473" s="204">
        <v>0</v>
      </c>
      <c r="K473" s="58">
        <v>0</v>
      </c>
      <c r="L473" s="58">
        <v>65.2</v>
      </c>
      <c r="M473" s="58">
        <v>65.2</v>
      </c>
      <c r="N473" s="327" t="s">
        <v>79</v>
      </c>
      <c r="O473" s="327" t="s">
        <v>84</v>
      </c>
      <c r="P473" s="327" t="s">
        <v>85</v>
      </c>
    </row>
    <row r="474" spans="1:18" ht="16.5" customHeight="1">
      <c r="A474" s="373"/>
      <c r="B474" s="388"/>
      <c r="C474" s="392"/>
      <c r="D474" s="56" t="s">
        <v>1</v>
      </c>
      <c r="E474" s="53" t="s">
        <v>1</v>
      </c>
      <c r="F474" s="54">
        <f t="shared" si="80"/>
        <v>0</v>
      </c>
      <c r="G474" s="204">
        <v>0</v>
      </c>
      <c r="H474" s="204">
        <v>0</v>
      </c>
      <c r="I474" s="204">
        <v>0</v>
      </c>
      <c r="J474" s="204">
        <v>0</v>
      </c>
      <c r="K474" s="58">
        <v>0</v>
      </c>
      <c r="L474" s="58">
        <v>0</v>
      </c>
      <c r="M474" s="58">
        <v>0</v>
      </c>
      <c r="N474" s="328"/>
      <c r="O474" s="328"/>
      <c r="P474" s="328"/>
    </row>
    <row r="475" spans="1:18" ht="16.5" customHeight="1">
      <c r="A475" s="373"/>
      <c r="B475" s="388"/>
      <c r="C475" s="392"/>
      <c r="D475" s="56" t="s">
        <v>2</v>
      </c>
      <c r="E475" s="53" t="s">
        <v>2</v>
      </c>
      <c r="F475" s="54">
        <f t="shared" si="80"/>
        <v>0</v>
      </c>
      <c r="G475" s="204">
        <v>0</v>
      </c>
      <c r="H475" s="204">
        <v>0</v>
      </c>
      <c r="I475" s="204">
        <v>0</v>
      </c>
      <c r="J475" s="204">
        <v>0</v>
      </c>
      <c r="K475" s="58">
        <v>0</v>
      </c>
      <c r="L475" s="58">
        <v>0</v>
      </c>
      <c r="M475" s="58">
        <v>0</v>
      </c>
      <c r="N475" s="328"/>
      <c r="O475" s="328"/>
      <c r="P475" s="328"/>
    </row>
    <row r="476" spans="1:18" ht="16.5" customHeight="1">
      <c r="A476" s="373"/>
      <c r="B476" s="388"/>
      <c r="C476" s="392"/>
      <c r="D476" s="56" t="s">
        <v>3</v>
      </c>
      <c r="E476" s="53" t="s">
        <v>3</v>
      </c>
      <c r="F476" s="54">
        <f t="shared" si="80"/>
        <v>271.89999999999998</v>
      </c>
      <c r="G476" s="58">
        <v>36.299999999999997</v>
      </c>
      <c r="H476" s="58">
        <v>52.6</v>
      </c>
      <c r="I476" s="58">
        <v>52.6</v>
      </c>
      <c r="J476" s="204">
        <v>0</v>
      </c>
      <c r="K476" s="58">
        <v>0</v>
      </c>
      <c r="L476" s="58">
        <v>65.2</v>
      </c>
      <c r="M476" s="58">
        <v>65.2</v>
      </c>
      <c r="N476" s="328"/>
      <c r="O476" s="328"/>
      <c r="P476" s="328"/>
    </row>
    <row r="477" spans="1:18" ht="16.5" customHeight="1">
      <c r="A477" s="373"/>
      <c r="B477" s="388"/>
      <c r="C477" s="392"/>
      <c r="D477" s="56" t="s">
        <v>5</v>
      </c>
      <c r="E477" s="53" t="s">
        <v>5</v>
      </c>
      <c r="F477" s="54">
        <f t="shared" si="80"/>
        <v>0</v>
      </c>
      <c r="G477" s="204">
        <v>0</v>
      </c>
      <c r="H477" s="204">
        <v>0</v>
      </c>
      <c r="I477" s="204">
        <v>0</v>
      </c>
      <c r="J477" s="204">
        <v>0</v>
      </c>
      <c r="K477" s="58">
        <v>0</v>
      </c>
      <c r="L477" s="58">
        <v>0</v>
      </c>
      <c r="M477" s="58">
        <v>0</v>
      </c>
      <c r="N477" s="328"/>
      <c r="O477" s="328"/>
      <c r="P477" s="328"/>
    </row>
    <row r="478" spans="1:18" ht="24.75" customHeight="1">
      <c r="A478" s="372" t="s">
        <v>245</v>
      </c>
      <c r="B478" s="388" t="s">
        <v>87</v>
      </c>
      <c r="C478" s="392" t="s">
        <v>145</v>
      </c>
      <c r="D478" s="56" t="s">
        <v>141</v>
      </c>
      <c r="E478" s="53" t="s">
        <v>10</v>
      </c>
      <c r="F478" s="54">
        <f t="shared" si="80"/>
        <v>303</v>
      </c>
      <c r="G478" s="58">
        <f>G480+G481</f>
        <v>52.6</v>
      </c>
      <c r="H478" s="58">
        <f>H480+H481</f>
        <v>62.6</v>
      </c>
      <c r="I478" s="58">
        <f>I480+I481</f>
        <v>62.6</v>
      </c>
      <c r="J478" s="204">
        <v>0</v>
      </c>
      <c r="K478" s="58">
        <v>0</v>
      </c>
      <c r="L478" s="58">
        <v>62.6</v>
      </c>
      <c r="M478" s="58">
        <v>62.6</v>
      </c>
      <c r="N478" s="327" t="s">
        <v>79</v>
      </c>
      <c r="O478" s="327" t="s">
        <v>84</v>
      </c>
      <c r="P478" s="327" t="s">
        <v>85</v>
      </c>
    </row>
    <row r="479" spans="1:18" ht="24" customHeight="1">
      <c r="A479" s="373"/>
      <c r="B479" s="388"/>
      <c r="C479" s="392"/>
      <c r="D479" s="56" t="s">
        <v>1</v>
      </c>
      <c r="E479" s="53" t="s">
        <v>1</v>
      </c>
      <c r="F479" s="54">
        <f t="shared" si="80"/>
        <v>0</v>
      </c>
      <c r="G479" s="204">
        <v>0</v>
      </c>
      <c r="H479" s="204">
        <v>0</v>
      </c>
      <c r="I479" s="204">
        <v>0</v>
      </c>
      <c r="J479" s="204">
        <v>0</v>
      </c>
      <c r="K479" s="58">
        <v>0</v>
      </c>
      <c r="L479" s="58">
        <v>0</v>
      </c>
      <c r="M479" s="58">
        <v>0</v>
      </c>
      <c r="N479" s="328"/>
      <c r="O479" s="328"/>
      <c r="P479" s="328"/>
    </row>
    <row r="480" spans="1:18" ht="16.5" customHeight="1">
      <c r="A480" s="373"/>
      <c r="B480" s="388"/>
      <c r="C480" s="392"/>
      <c r="D480" s="56" t="s">
        <v>2</v>
      </c>
      <c r="E480" s="53" t="s">
        <v>2</v>
      </c>
      <c r="F480" s="54">
        <f t="shared" si="80"/>
        <v>0</v>
      </c>
      <c r="G480" s="204">
        <v>0</v>
      </c>
      <c r="H480" s="204">
        <v>0</v>
      </c>
      <c r="I480" s="204">
        <v>0</v>
      </c>
      <c r="J480" s="204">
        <v>0</v>
      </c>
      <c r="K480" s="58">
        <v>0</v>
      </c>
      <c r="L480" s="58">
        <v>0</v>
      </c>
      <c r="M480" s="58">
        <v>0</v>
      </c>
      <c r="N480" s="328"/>
      <c r="O480" s="328"/>
      <c r="P480" s="328"/>
    </row>
    <row r="481" spans="1:16" ht="20.25" customHeight="1">
      <c r="A481" s="373"/>
      <c r="B481" s="388"/>
      <c r="C481" s="392"/>
      <c r="D481" s="56" t="s">
        <v>3</v>
      </c>
      <c r="E481" s="53" t="s">
        <v>3</v>
      </c>
      <c r="F481" s="54">
        <f t="shared" si="80"/>
        <v>303</v>
      </c>
      <c r="G481" s="58">
        <v>52.6</v>
      </c>
      <c r="H481" s="58">
        <v>62.6</v>
      </c>
      <c r="I481" s="58">
        <v>62.6</v>
      </c>
      <c r="J481" s="204">
        <v>0</v>
      </c>
      <c r="K481" s="58">
        <v>0</v>
      </c>
      <c r="L481" s="58">
        <v>62.6</v>
      </c>
      <c r="M481" s="58">
        <v>62.6</v>
      </c>
      <c r="N481" s="328"/>
      <c r="O481" s="328"/>
      <c r="P481" s="328"/>
    </row>
    <row r="482" spans="1:16" ht="29.25" customHeight="1">
      <c r="A482" s="373"/>
      <c r="B482" s="388"/>
      <c r="C482" s="392"/>
      <c r="D482" s="56" t="s">
        <v>5</v>
      </c>
      <c r="E482" s="53" t="s">
        <v>5</v>
      </c>
      <c r="F482" s="54">
        <f t="shared" si="80"/>
        <v>0</v>
      </c>
      <c r="G482" s="204">
        <v>0</v>
      </c>
      <c r="H482" s="204">
        <v>0</v>
      </c>
      <c r="I482" s="204">
        <v>0</v>
      </c>
      <c r="J482" s="204">
        <v>0</v>
      </c>
      <c r="K482" s="58">
        <v>0</v>
      </c>
      <c r="L482" s="58">
        <v>0</v>
      </c>
      <c r="M482" s="58">
        <v>0</v>
      </c>
      <c r="N482" s="328"/>
      <c r="O482" s="328"/>
      <c r="P482" s="328"/>
    </row>
    <row r="483" spans="1:16" ht="18" customHeight="1">
      <c r="A483" s="372" t="s">
        <v>81</v>
      </c>
      <c r="B483" s="388" t="s">
        <v>146</v>
      </c>
      <c r="C483" s="392" t="s">
        <v>147</v>
      </c>
      <c r="D483" s="56" t="s">
        <v>141</v>
      </c>
      <c r="E483" s="53" t="s">
        <v>10</v>
      </c>
      <c r="F483" s="54">
        <f t="shared" si="80"/>
        <v>68.899999999999991</v>
      </c>
      <c r="G483" s="58">
        <f>G485+G486</f>
        <v>5.78</v>
      </c>
      <c r="H483" s="58">
        <f>H485+H486</f>
        <v>15.78</v>
      </c>
      <c r="I483" s="58">
        <f>I485+I486</f>
        <v>15.78</v>
      </c>
      <c r="J483" s="204">
        <v>0</v>
      </c>
      <c r="K483" s="58">
        <v>0</v>
      </c>
      <c r="L483" s="58">
        <v>15.78</v>
      </c>
      <c r="M483" s="58">
        <v>15.78</v>
      </c>
      <c r="N483" s="327" t="s">
        <v>79</v>
      </c>
      <c r="O483" s="327" t="s">
        <v>84</v>
      </c>
      <c r="P483" s="327" t="s">
        <v>85</v>
      </c>
    </row>
    <row r="484" spans="1:16" ht="22.5" customHeight="1">
      <c r="A484" s="373"/>
      <c r="B484" s="388"/>
      <c r="C484" s="392"/>
      <c r="D484" s="56" t="s">
        <v>1</v>
      </c>
      <c r="E484" s="53" t="s">
        <v>1</v>
      </c>
      <c r="F484" s="54">
        <f t="shared" si="80"/>
        <v>0</v>
      </c>
      <c r="G484" s="58">
        <v>0</v>
      </c>
      <c r="H484" s="58">
        <v>0</v>
      </c>
      <c r="I484" s="58">
        <v>0</v>
      </c>
      <c r="J484" s="204">
        <v>0</v>
      </c>
      <c r="K484" s="58">
        <v>0</v>
      </c>
      <c r="L484" s="58">
        <v>0</v>
      </c>
      <c r="M484" s="58">
        <v>0</v>
      </c>
      <c r="N484" s="328"/>
      <c r="O484" s="328"/>
      <c r="P484" s="328"/>
    </row>
    <row r="485" spans="1:16" ht="22.5" customHeight="1">
      <c r="A485" s="373"/>
      <c r="B485" s="388"/>
      <c r="C485" s="392"/>
      <c r="D485" s="56" t="s">
        <v>2</v>
      </c>
      <c r="E485" s="53" t="s">
        <v>2</v>
      </c>
      <c r="F485" s="54">
        <f t="shared" si="80"/>
        <v>0</v>
      </c>
      <c r="G485" s="58">
        <v>0</v>
      </c>
      <c r="H485" s="58">
        <v>0</v>
      </c>
      <c r="I485" s="58">
        <v>0</v>
      </c>
      <c r="J485" s="204">
        <v>0</v>
      </c>
      <c r="K485" s="58">
        <v>0</v>
      </c>
      <c r="L485" s="58">
        <v>0</v>
      </c>
      <c r="M485" s="58">
        <v>0</v>
      </c>
      <c r="N485" s="328"/>
      <c r="O485" s="328"/>
      <c r="P485" s="328"/>
    </row>
    <row r="486" spans="1:16" ht="32.25" customHeight="1">
      <c r="A486" s="373"/>
      <c r="B486" s="388"/>
      <c r="C486" s="392"/>
      <c r="D486" s="56" t="s">
        <v>3</v>
      </c>
      <c r="E486" s="53" t="s">
        <v>3</v>
      </c>
      <c r="F486" s="54">
        <f t="shared" si="80"/>
        <v>68.899999999999991</v>
      </c>
      <c r="G486" s="58">
        <f>G491</f>
        <v>5.78</v>
      </c>
      <c r="H486" s="58">
        <f>H491</f>
        <v>15.78</v>
      </c>
      <c r="I486" s="58">
        <f>I491</f>
        <v>15.78</v>
      </c>
      <c r="J486" s="204">
        <v>0</v>
      </c>
      <c r="K486" s="58">
        <v>0</v>
      </c>
      <c r="L486" s="58">
        <v>15.78</v>
      </c>
      <c r="M486" s="58">
        <v>15.78</v>
      </c>
      <c r="N486" s="328"/>
      <c r="O486" s="328"/>
      <c r="P486" s="328"/>
    </row>
    <row r="487" spans="1:16" ht="22.5" customHeight="1">
      <c r="A487" s="373"/>
      <c r="B487" s="388"/>
      <c r="C487" s="392"/>
      <c r="D487" s="56" t="s">
        <v>5</v>
      </c>
      <c r="E487" s="53" t="s">
        <v>5</v>
      </c>
      <c r="F487" s="54">
        <f t="shared" si="80"/>
        <v>0</v>
      </c>
      <c r="G487" s="59">
        <v>0</v>
      </c>
      <c r="H487" s="59">
        <v>0</v>
      </c>
      <c r="I487" s="59">
        <v>0</v>
      </c>
      <c r="J487" s="204">
        <v>0</v>
      </c>
      <c r="K487" s="58">
        <v>0</v>
      </c>
      <c r="L487" s="58">
        <v>0</v>
      </c>
      <c r="M487" s="58">
        <v>0</v>
      </c>
      <c r="N487" s="328"/>
      <c r="O487" s="328"/>
      <c r="P487" s="328"/>
    </row>
    <row r="488" spans="1:16" ht="27" customHeight="1">
      <c r="A488" s="372" t="s">
        <v>174</v>
      </c>
      <c r="B488" s="388" t="s">
        <v>88</v>
      </c>
      <c r="C488" s="392" t="s">
        <v>147</v>
      </c>
      <c r="D488" s="56" t="s">
        <v>141</v>
      </c>
      <c r="E488" s="53" t="s">
        <v>10</v>
      </c>
      <c r="F488" s="54">
        <f t="shared" si="80"/>
        <v>68.899999999999991</v>
      </c>
      <c r="G488" s="58">
        <f>G490+G491</f>
        <v>5.78</v>
      </c>
      <c r="H488" s="58">
        <f>H490+H491</f>
        <v>15.78</v>
      </c>
      <c r="I488" s="58">
        <f>I490+I491</f>
        <v>15.78</v>
      </c>
      <c r="J488" s="204">
        <v>0</v>
      </c>
      <c r="K488" s="58">
        <v>0</v>
      </c>
      <c r="L488" s="58">
        <v>15.78</v>
      </c>
      <c r="M488" s="58">
        <v>15.78</v>
      </c>
      <c r="N488" s="327" t="s">
        <v>79</v>
      </c>
      <c r="O488" s="327" t="s">
        <v>84</v>
      </c>
      <c r="P488" s="327" t="s">
        <v>89</v>
      </c>
    </row>
    <row r="489" spans="1:16" ht="19.5" customHeight="1">
      <c r="A489" s="373"/>
      <c r="B489" s="388"/>
      <c r="C489" s="392"/>
      <c r="D489" s="56" t="s">
        <v>1</v>
      </c>
      <c r="E489" s="53" t="s">
        <v>1</v>
      </c>
      <c r="F489" s="54">
        <f t="shared" ref="F489:F527" si="85">SUM(G489:M489)</f>
        <v>0</v>
      </c>
      <c r="G489" s="58">
        <v>0</v>
      </c>
      <c r="H489" s="58">
        <v>0</v>
      </c>
      <c r="I489" s="58">
        <v>0</v>
      </c>
      <c r="J489" s="204">
        <v>0</v>
      </c>
      <c r="K489" s="58">
        <v>0</v>
      </c>
      <c r="L489" s="58">
        <v>0</v>
      </c>
      <c r="M489" s="58">
        <v>0</v>
      </c>
      <c r="N489" s="414"/>
      <c r="O489" s="328"/>
      <c r="P489" s="328"/>
    </row>
    <row r="490" spans="1:16" ht="18.75" customHeight="1">
      <c r="A490" s="373"/>
      <c r="B490" s="388"/>
      <c r="C490" s="392"/>
      <c r="D490" s="56" t="s">
        <v>2</v>
      </c>
      <c r="E490" s="53" t="s">
        <v>2</v>
      </c>
      <c r="F490" s="54">
        <f t="shared" si="85"/>
        <v>0</v>
      </c>
      <c r="G490" s="58">
        <v>0</v>
      </c>
      <c r="H490" s="58">
        <v>0</v>
      </c>
      <c r="I490" s="58">
        <v>0</v>
      </c>
      <c r="J490" s="204">
        <v>0</v>
      </c>
      <c r="K490" s="58">
        <v>0</v>
      </c>
      <c r="L490" s="58">
        <v>0</v>
      </c>
      <c r="M490" s="58">
        <v>0</v>
      </c>
      <c r="N490" s="414"/>
      <c r="O490" s="328"/>
      <c r="P490" s="328"/>
    </row>
    <row r="491" spans="1:16" ht="15" customHeight="1">
      <c r="A491" s="373"/>
      <c r="B491" s="388"/>
      <c r="C491" s="392"/>
      <c r="D491" s="56" t="s">
        <v>3</v>
      </c>
      <c r="E491" s="53" t="s">
        <v>3</v>
      </c>
      <c r="F491" s="54">
        <f t="shared" si="85"/>
        <v>68.899999999999991</v>
      </c>
      <c r="G491" s="58">
        <v>5.78</v>
      </c>
      <c r="H491" s="58">
        <v>15.78</v>
      </c>
      <c r="I491" s="58">
        <v>15.78</v>
      </c>
      <c r="J491" s="204">
        <v>0</v>
      </c>
      <c r="K491" s="58">
        <v>0</v>
      </c>
      <c r="L491" s="58">
        <v>15.78</v>
      </c>
      <c r="M491" s="58">
        <v>15.78</v>
      </c>
      <c r="N491" s="414"/>
      <c r="O491" s="328"/>
      <c r="P491" s="328"/>
    </row>
    <row r="492" spans="1:16" ht="15" customHeight="1">
      <c r="A492" s="373"/>
      <c r="B492" s="388"/>
      <c r="C492" s="392"/>
      <c r="D492" s="56" t="s">
        <v>5</v>
      </c>
      <c r="E492" s="53" t="s">
        <v>5</v>
      </c>
      <c r="F492" s="54">
        <f t="shared" si="85"/>
        <v>0</v>
      </c>
      <c r="G492" s="58">
        <v>0</v>
      </c>
      <c r="H492" s="58">
        <v>0</v>
      </c>
      <c r="I492" s="58">
        <v>0</v>
      </c>
      <c r="J492" s="204">
        <v>0</v>
      </c>
      <c r="K492" s="58">
        <v>0</v>
      </c>
      <c r="L492" s="58">
        <v>0</v>
      </c>
      <c r="M492" s="58">
        <v>0</v>
      </c>
      <c r="N492" s="414"/>
      <c r="O492" s="328"/>
      <c r="P492" s="328"/>
    </row>
    <row r="493" spans="1:16" ht="21" customHeight="1">
      <c r="A493" s="372" t="s">
        <v>244</v>
      </c>
      <c r="B493" s="388" t="s">
        <v>142</v>
      </c>
      <c r="C493" s="392" t="s">
        <v>143</v>
      </c>
      <c r="D493" s="56" t="s">
        <v>141</v>
      </c>
      <c r="E493" s="53" t="s">
        <v>10</v>
      </c>
      <c r="F493" s="54">
        <f t="shared" si="85"/>
        <v>387.85</v>
      </c>
      <c r="G493" s="58">
        <f>G495+G496</f>
        <v>52.519999999999996</v>
      </c>
      <c r="H493" s="58">
        <f>H495+H496</f>
        <v>79.27</v>
      </c>
      <c r="I493" s="58">
        <f>I495+I496</f>
        <v>77.52</v>
      </c>
      <c r="J493" s="204">
        <v>0</v>
      </c>
      <c r="K493" s="58">
        <v>0</v>
      </c>
      <c r="L493" s="58">
        <v>89.27000000000001</v>
      </c>
      <c r="M493" s="58">
        <v>89.27000000000001</v>
      </c>
      <c r="N493" s="327" t="s">
        <v>79</v>
      </c>
      <c r="O493" s="327" t="s">
        <v>84</v>
      </c>
      <c r="P493" s="327" t="s">
        <v>85</v>
      </c>
    </row>
    <row r="494" spans="1:16" ht="21.75" customHeight="1">
      <c r="A494" s="373"/>
      <c r="B494" s="388"/>
      <c r="C494" s="392"/>
      <c r="D494" s="56" t="s">
        <v>1</v>
      </c>
      <c r="E494" s="53" t="s">
        <v>1</v>
      </c>
      <c r="F494" s="54">
        <f t="shared" si="85"/>
        <v>0</v>
      </c>
      <c r="G494" s="204">
        <v>0</v>
      </c>
      <c r="H494" s="204">
        <v>0</v>
      </c>
      <c r="I494" s="204">
        <v>0</v>
      </c>
      <c r="J494" s="204">
        <v>0</v>
      </c>
      <c r="K494" s="58">
        <v>0</v>
      </c>
      <c r="L494" s="58">
        <v>0</v>
      </c>
      <c r="M494" s="58">
        <v>0</v>
      </c>
      <c r="N494" s="328"/>
      <c r="O494" s="328"/>
      <c r="P494" s="328"/>
    </row>
    <row r="495" spans="1:16" ht="21.75" customHeight="1">
      <c r="A495" s="373"/>
      <c r="B495" s="388"/>
      <c r="C495" s="392"/>
      <c r="D495" s="56" t="s">
        <v>2</v>
      </c>
      <c r="E495" s="53" t="s">
        <v>2</v>
      </c>
      <c r="F495" s="54">
        <f t="shared" si="85"/>
        <v>0</v>
      </c>
      <c r="G495" s="204">
        <v>0</v>
      </c>
      <c r="H495" s="204">
        <v>0</v>
      </c>
      <c r="I495" s="204">
        <v>0</v>
      </c>
      <c r="J495" s="204">
        <v>0</v>
      </c>
      <c r="K495" s="58">
        <v>0</v>
      </c>
      <c r="L495" s="58">
        <v>0</v>
      </c>
      <c r="M495" s="58">
        <v>0</v>
      </c>
      <c r="N495" s="328"/>
      <c r="O495" s="328"/>
      <c r="P495" s="328"/>
    </row>
    <row r="496" spans="1:16" ht="19.5" customHeight="1">
      <c r="A496" s="373"/>
      <c r="B496" s="388"/>
      <c r="C496" s="392"/>
      <c r="D496" s="56" t="s">
        <v>3</v>
      </c>
      <c r="E496" s="53" t="s">
        <v>3</v>
      </c>
      <c r="F496" s="54">
        <f t="shared" si="85"/>
        <v>387.85</v>
      </c>
      <c r="G496" s="58">
        <f>G501+G521+G506</f>
        <v>52.519999999999996</v>
      </c>
      <c r="H496" s="58">
        <v>79.27</v>
      </c>
      <c r="I496" s="58">
        <f>SUM(I501+I506)</f>
        <v>77.52</v>
      </c>
      <c r="J496" s="204">
        <v>0</v>
      </c>
      <c r="K496" s="58">
        <v>0</v>
      </c>
      <c r="L496" s="58">
        <v>89.27000000000001</v>
      </c>
      <c r="M496" s="58">
        <v>89.27000000000001</v>
      </c>
      <c r="N496" s="328"/>
      <c r="O496" s="328"/>
      <c r="P496" s="328"/>
    </row>
    <row r="497" spans="1:16" ht="27" customHeight="1">
      <c r="A497" s="373"/>
      <c r="B497" s="388"/>
      <c r="C497" s="392"/>
      <c r="D497" s="56" t="s">
        <v>5</v>
      </c>
      <c r="E497" s="53" t="s">
        <v>5</v>
      </c>
      <c r="F497" s="54">
        <f t="shared" si="85"/>
        <v>0</v>
      </c>
      <c r="G497" s="204">
        <v>0</v>
      </c>
      <c r="H497" s="204">
        <v>0</v>
      </c>
      <c r="I497" s="204">
        <v>0</v>
      </c>
      <c r="J497" s="204">
        <v>0</v>
      </c>
      <c r="K497" s="58">
        <v>0</v>
      </c>
      <c r="L497" s="58">
        <v>0</v>
      </c>
      <c r="M497" s="58">
        <v>0</v>
      </c>
      <c r="N497" s="328"/>
      <c r="O497" s="328"/>
      <c r="P497" s="328"/>
    </row>
    <row r="498" spans="1:16" ht="24.75" customHeight="1">
      <c r="A498" s="310" t="s">
        <v>246</v>
      </c>
      <c r="B498" s="374" t="s">
        <v>82</v>
      </c>
      <c r="C498" s="393">
        <v>1630376110</v>
      </c>
      <c r="D498" s="17"/>
      <c r="E498" s="53" t="s">
        <v>10</v>
      </c>
      <c r="F498" s="54">
        <f t="shared" si="85"/>
        <v>147.85000000000002</v>
      </c>
      <c r="G498" s="204">
        <f>SUM(G499:G502)</f>
        <v>10.52</v>
      </c>
      <c r="H498" s="204">
        <f>SUM(H499:H502)</f>
        <v>37.270000000000003</v>
      </c>
      <c r="I498" s="204">
        <f>SUM(I499:I502)</f>
        <v>25.52</v>
      </c>
      <c r="J498" s="204">
        <v>0</v>
      </c>
      <c r="K498" s="58">
        <v>0</v>
      </c>
      <c r="L498" s="58">
        <v>37.270000000000003</v>
      </c>
      <c r="M498" s="58">
        <v>37.270000000000003</v>
      </c>
      <c r="N498" s="327" t="s">
        <v>79</v>
      </c>
      <c r="O498" s="327" t="s">
        <v>84</v>
      </c>
      <c r="P498" s="327" t="s">
        <v>85</v>
      </c>
    </row>
    <row r="499" spans="1:16" ht="27" customHeight="1">
      <c r="A499" s="322"/>
      <c r="B499" s="375"/>
      <c r="C499" s="393"/>
      <c r="D499" s="16"/>
      <c r="E499" s="53" t="s">
        <v>1</v>
      </c>
      <c r="F499" s="54">
        <f t="shared" si="85"/>
        <v>0</v>
      </c>
      <c r="G499" s="204">
        <v>0</v>
      </c>
      <c r="H499" s="204">
        <v>0</v>
      </c>
      <c r="I499" s="204">
        <v>0</v>
      </c>
      <c r="J499" s="204">
        <v>0</v>
      </c>
      <c r="K499" s="58">
        <v>0</v>
      </c>
      <c r="L499" s="58">
        <v>0</v>
      </c>
      <c r="M499" s="58">
        <v>0</v>
      </c>
      <c r="N499" s="328"/>
      <c r="O499" s="328"/>
      <c r="P499" s="328"/>
    </row>
    <row r="500" spans="1:16" ht="21" customHeight="1">
      <c r="A500" s="322"/>
      <c r="B500" s="375"/>
      <c r="C500" s="393"/>
      <c r="D500" s="16"/>
      <c r="E500" s="53" t="s">
        <v>2</v>
      </c>
      <c r="F500" s="54">
        <f t="shared" si="85"/>
        <v>0</v>
      </c>
      <c r="G500" s="204">
        <v>0</v>
      </c>
      <c r="H500" s="204">
        <v>0</v>
      </c>
      <c r="I500" s="204">
        <v>0</v>
      </c>
      <c r="J500" s="204">
        <v>0</v>
      </c>
      <c r="K500" s="58">
        <v>0</v>
      </c>
      <c r="L500" s="58">
        <v>0</v>
      </c>
      <c r="M500" s="58">
        <v>0</v>
      </c>
      <c r="N500" s="328"/>
      <c r="O500" s="328"/>
      <c r="P500" s="328"/>
    </row>
    <row r="501" spans="1:16" ht="18.75" customHeight="1">
      <c r="A501" s="322"/>
      <c r="B501" s="375"/>
      <c r="C501" s="393"/>
      <c r="D501" s="16"/>
      <c r="E501" s="53" t="s">
        <v>3</v>
      </c>
      <c r="F501" s="54">
        <f t="shared" si="85"/>
        <v>147.85000000000002</v>
      </c>
      <c r="G501" s="204">
        <v>10.52</v>
      </c>
      <c r="H501" s="204">
        <v>37.270000000000003</v>
      </c>
      <c r="I501" s="204">
        <v>25.52</v>
      </c>
      <c r="J501" s="204">
        <v>0</v>
      </c>
      <c r="K501" s="58">
        <v>0</v>
      </c>
      <c r="L501" s="58">
        <v>37.270000000000003</v>
      </c>
      <c r="M501" s="58">
        <v>37.270000000000003</v>
      </c>
      <c r="N501" s="328"/>
      <c r="O501" s="328"/>
      <c r="P501" s="328"/>
    </row>
    <row r="502" spans="1:16" ht="17.25" customHeight="1">
      <c r="A502" s="322"/>
      <c r="B502" s="376"/>
      <c r="C502" s="393"/>
      <c r="D502" s="16"/>
      <c r="E502" s="53" t="s">
        <v>5</v>
      </c>
      <c r="F502" s="54">
        <f t="shared" si="85"/>
        <v>0</v>
      </c>
      <c r="G502" s="204">
        <v>0</v>
      </c>
      <c r="H502" s="204">
        <v>0</v>
      </c>
      <c r="I502" s="204">
        <v>0</v>
      </c>
      <c r="J502" s="204">
        <v>0</v>
      </c>
      <c r="K502" s="58">
        <v>0</v>
      </c>
      <c r="L502" s="58">
        <v>0</v>
      </c>
      <c r="M502" s="58">
        <v>0</v>
      </c>
      <c r="N502" s="328"/>
      <c r="O502" s="328"/>
      <c r="P502" s="328"/>
    </row>
    <row r="503" spans="1:16" ht="24" customHeight="1">
      <c r="A503" s="310" t="s">
        <v>247</v>
      </c>
      <c r="B503" s="374" t="s">
        <v>83</v>
      </c>
      <c r="C503" s="349">
        <v>1630376110</v>
      </c>
      <c r="D503" s="112"/>
      <c r="E503" s="53" t="s">
        <v>10</v>
      </c>
      <c r="F503" s="54">
        <f t="shared" si="85"/>
        <v>240</v>
      </c>
      <c r="G503" s="204">
        <f>SUM(G504:G507)</f>
        <v>42</v>
      </c>
      <c r="H503" s="204">
        <f>SUM(H504:H507)</f>
        <v>42</v>
      </c>
      <c r="I503" s="204">
        <f>SUM(I504:I507)</f>
        <v>52</v>
      </c>
      <c r="J503" s="204">
        <v>0</v>
      </c>
      <c r="K503" s="58">
        <v>0</v>
      </c>
      <c r="L503" s="58">
        <v>52</v>
      </c>
      <c r="M503" s="58">
        <v>52</v>
      </c>
      <c r="N503" s="335" t="s">
        <v>79</v>
      </c>
      <c r="O503" s="335" t="s">
        <v>84</v>
      </c>
      <c r="P503" s="335" t="s">
        <v>85</v>
      </c>
    </row>
    <row r="504" spans="1:16" ht="18.75" customHeight="1">
      <c r="A504" s="322"/>
      <c r="B504" s="375"/>
      <c r="C504" s="350"/>
      <c r="D504" s="113"/>
      <c r="E504" s="53" t="s">
        <v>1</v>
      </c>
      <c r="F504" s="54">
        <f t="shared" si="85"/>
        <v>0</v>
      </c>
      <c r="G504" s="204">
        <v>0</v>
      </c>
      <c r="H504" s="204">
        <v>0</v>
      </c>
      <c r="I504" s="204">
        <v>0</v>
      </c>
      <c r="J504" s="204">
        <v>0</v>
      </c>
      <c r="K504" s="58">
        <v>0</v>
      </c>
      <c r="L504" s="58">
        <v>0</v>
      </c>
      <c r="M504" s="58">
        <v>0</v>
      </c>
      <c r="N504" s="336"/>
      <c r="O504" s="336"/>
      <c r="P504" s="336"/>
    </row>
    <row r="505" spans="1:16" ht="15" customHeight="1">
      <c r="A505" s="322"/>
      <c r="B505" s="375"/>
      <c r="C505" s="350"/>
      <c r="D505" s="113"/>
      <c r="E505" s="53" t="s">
        <v>2</v>
      </c>
      <c r="F505" s="54">
        <f t="shared" si="85"/>
        <v>0</v>
      </c>
      <c r="G505" s="204">
        <v>0</v>
      </c>
      <c r="H505" s="204">
        <v>0</v>
      </c>
      <c r="I505" s="204">
        <v>0</v>
      </c>
      <c r="J505" s="204">
        <v>0</v>
      </c>
      <c r="K505" s="58">
        <v>0</v>
      </c>
      <c r="L505" s="58">
        <v>0</v>
      </c>
      <c r="M505" s="58">
        <v>0</v>
      </c>
      <c r="N505" s="336"/>
      <c r="O505" s="336"/>
      <c r="P505" s="336"/>
    </row>
    <row r="506" spans="1:16" ht="15.75" customHeight="1">
      <c r="A506" s="322"/>
      <c r="B506" s="375"/>
      <c r="C506" s="350"/>
      <c r="D506" s="113"/>
      <c r="E506" s="53" t="s">
        <v>3</v>
      </c>
      <c r="F506" s="54">
        <f t="shared" si="85"/>
        <v>240</v>
      </c>
      <c r="G506" s="204">
        <v>42</v>
      </c>
      <c r="H506" s="204">
        <v>42</v>
      </c>
      <c r="I506" s="204">
        <v>52</v>
      </c>
      <c r="J506" s="204">
        <v>0</v>
      </c>
      <c r="K506" s="58">
        <v>0</v>
      </c>
      <c r="L506" s="58">
        <v>52</v>
      </c>
      <c r="M506" s="58">
        <v>52</v>
      </c>
      <c r="N506" s="336"/>
      <c r="O506" s="336"/>
      <c r="P506" s="336"/>
    </row>
    <row r="507" spans="1:16" ht="26.25" customHeight="1">
      <c r="A507" s="323"/>
      <c r="B507" s="376"/>
      <c r="C507" s="351"/>
      <c r="D507" s="113"/>
      <c r="E507" s="53" t="s">
        <v>5</v>
      </c>
      <c r="F507" s="54">
        <f t="shared" si="85"/>
        <v>0</v>
      </c>
      <c r="G507" s="204">
        <v>0</v>
      </c>
      <c r="H507" s="204">
        <v>0</v>
      </c>
      <c r="I507" s="204">
        <v>0</v>
      </c>
      <c r="J507" s="204">
        <v>0</v>
      </c>
      <c r="K507" s="58">
        <v>0</v>
      </c>
      <c r="L507" s="58">
        <v>0</v>
      </c>
      <c r="M507" s="58">
        <v>0</v>
      </c>
      <c r="N507" s="337"/>
      <c r="O507" s="337"/>
      <c r="P507" s="337"/>
    </row>
    <row r="508" spans="1:16" ht="24" customHeight="1">
      <c r="A508" s="389" t="s">
        <v>267</v>
      </c>
      <c r="B508" s="365" t="s">
        <v>294</v>
      </c>
      <c r="C508" s="343">
        <v>1630400000</v>
      </c>
      <c r="D508" s="181"/>
      <c r="E508" s="163" t="s">
        <v>10</v>
      </c>
      <c r="F508" s="161">
        <f t="shared" si="85"/>
        <v>3293.6960999999997</v>
      </c>
      <c r="G508" s="214">
        <f>SUM(G509:G512)</f>
        <v>0</v>
      </c>
      <c r="H508" s="214">
        <f>SUM(H509:H512)</f>
        <v>844.66547999999989</v>
      </c>
      <c r="I508" s="214">
        <f>SUM(I509:I512)</f>
        <v>844.66548</v>
      </c>
      <c r="J508" s="214">
        <f>SUM(J509:J512)</f>
        <v>802.18257000000006</v>
      </c>
      <c r="K508" s="229">
        <f>SUM(K510+K511)</f>
        <v>802.18257000000006</v>
      </c>
      <c r="L508" s="229">
        <v>0</v>
      </c>
      <c r="M508" s="229">
        <v>0</v>
      </c>
      <c r="N508" s="346"/>
      <c r="O508" s="346"/>
      <c r="P508" s="346"/>
    </row>
    <row r="509" spans="1:16" ht="18.75" customHeight="1">
      <c r="A509" s="390"/>
      <c r="B509" s="368"/>
      <c r="C509" s="344"/>
      <c r="D509" s="182"/>
      <c r="E509" s="163" t="s">
        <v>1</v>
      </c>
      <c r="F509" s="161">
        <f t="shared" si="85"/>
        <v>0</v>
      </c>
      <c r="G509" s="214">
        <v>0</v>
      </c>
      <c r="H509" s="214">
        <v>0</v>
      </c>
      <c r="I509" s="214">
        <v>0</v>
      </c>
      <c r="J509" s="214">
        <v>0</v>
      </c>
      <c r="K509" s="229">
        <v>0</v>
      </c>
      <c r="L509" s="229">
        <v>0</v>
      </c>
      <c r="M509" s="229">
        <v>0</v>
      </c>
      <c r="N509" s="347"/>
      <c r="O509" s="347"/>
      <c r="P509" s="347"/>
    </row>
    <row r="510" spans="1:16" ht="15" customHeight="1">
      <c r="A510" s="390"/>
      <c r="B510" s="368"/>
      <c r="C510" s="344"/>
      <c r="D510" s="182"/>
      <c r="E510" s="163" t="s">
        <v>2</v>
      </c>
      <c r="F510" s="161">
        <f t="shared" si="85"/>
        <v>454.12765999999999</v>
      </c>
      <c r="G510" s="214">
        <v>0</v>
      </c>
      <c r="H510" s="214">
        <f>H525</f>
        <v>202.12765999999999</v>
      </c>
      <c r="I510" s="214">
        <f>I525</f>
        <v>96</v>
      </c>
      <c r="J510" s="214">
        <f>J525</f>
        <v>78</v>
      </c>
      <c r="K510" s="229">
        <f>SUM(K525+K520)</f>
        <v>78</v>
      </c>
      <c r="L510" s="229">
        <v>0</v>
      </c>
      <c r="M510" s="229">
        <v>0</v>
      </c>
      <c r="N510" s="347"/>
      <c r="O510" s="347"/>
      <c r="P510" s="347"/>
    </row>
    <row r="511" spans="1:16" ht="15.75" customHeight="1">
      <c r="A511" s="390"/>
      <c r="B511" s="368"/>
      <c r="C511" s="344"/>
      <c r="D511" s="182"/>
      <c r="E511" s="163" t="s">
        <v>3</v>
      </c>
      <c r="F511" s="161">
        <f t="shared" si="85"/>
        <v>2839.56844</v>
      </c>
      <c r="G511" s="220">
        <f>G521+G526</f>
        <v>0</v>
      </c>
      <c r="H511" s="220">
        <f>H521+H526</f>
        <v>642.5378199999999</v>
      </c>
      <c r="I511" s="220">
        <f>I521+I526</f>
        <v>748.66548</v>
      </c>
      <c r="J511" s="220">
        <f>J521+J526</f>
        <v>724.18257000000006</v>
      </c>
      <c r="K511" s="229">
        <f>SUM(K526+K521)</f>
        <v>724.18257000000006</v>
      </c>
      <c r="L511" s="229">
        <v>0</v>
      </c>
      <c r="M511" s="229">
        <v>0</v>
      </c>
      <c r="N511" s="347"/>
      <c r="O511" s="347"/>
      <c r="P511" s="347"/>
    </row>
    <row r="512" spans="1:16" ht="26.25" customHeight="1">
      <c r="A512" s="391"/>
      <c r="B512" s="369"/>
      <c r="C512" s="345"/>
      <c r="D512" s="182"/>
      <c r="E512" s="163" t="s">
        <v>5</v>
      </c>
      <c r="F512" s="161">
        <f t="shared" si="85"/>
        <v>0</v>
      </c>
      <c r="G512" s="214">
        <v>0</v>
      </c>
      <c r="H512" s="214">
        <v>0</v>
      </c>
      <c r="I512" s="214">
        <v>0</v>
      </c>
      <c r="J512" s="214">
        <v>0</v>
      </c>
      <c r="K512" s="229">
        <v>0</v>
      </c>
      <c r="L512" s="229">
        <v>0</v>
      </c>
      <c r="M512" s="229">
        <v>0</v>
      </c>
      <c r="N512" s="348"/>
      <c r="O512" s="348"/>
      <c r="P512" s="348"/>
    </row>
    <row r="513" spans="1:16" s="162" customFormat="1" ht="24" customHeight="1">
      <c r="A513" s="310" t="s">
        <v>268</v>
      </c>
      <c r="B513" s="374" t="s">
        <v>78</v>
      </c>
      <c r="C513" s="349">
        <v>1630410140</v>
      </c>
      <c r="D513" s="184"/>
      <c r="E513" s="53" t="s">
        <v>10</v>
      </c>
      <c r="F513" s="54">
        <f t="shared" si="85"/>
        <v>84.965819999999994</v>
      </c>
      <c r="G513" s="204">
        <v>0</v>
      </c>
      <c r="H513" s="204">
        <f>SUM(H514:H517)</f>
        <v>42.482909999999997</v>
      </c>
      <c r="I513" s="204">
        <f>SUM(I514:I517)</f>
        <v>42.482909999999997</v>
      </c>
      <c r="J513" s="204">
        <f>SUM(J514:J517)</f>
        <v>0</v>
      </c>
      <c r="K513" s="224">
        <v>0</v>
      </c>
      <c r="L513" s="224">
        <v>0</v>
      </c>
      <c r="M513" s="224">
        <v>0</v>
      </c>
      <c r="N513" s="335" t="s">
        <v>251</v>
      </c>
      <c r="O513" s="335" t="s">
        <v>248</v>
      </c>
      <c r="P513" s="335" t="s">
        <v>249</v>
      </c>
    </row>
    <row r="514" spans="1:16" s="162" customFormat="1" ht="18.75" customHeight="1">
      <c r="A514" s="322"/>
      <c r="B514" s="375"/>
      <c r="C514" s="350"/>
      <c r="D514" s="183"/>
      <c r="E514" s="53" t="s">
        <v>1</v>
      </c>
      <c r="F514" s="54">
        <f t="shared" si="85"/>
        <v>0</v>
      </c>
      <c r="G514" s="204">
        <v>0</v>
      </c>
      <c r="H514" s="204">
        <v>0</v>
      </c>
      <c r="I514" s="204">
        <v>0</v>
      </c>
      <c r="J514" s="204">
        <v>0</v>
      </c>
      <c r="K514" s="224">
        <v>0</v>
      </c>
      <c r="L514" s="224">
        <v>0</v>
      </c>
      <c r="M514" s="224">
        <v>0</v>
      </c>
      <c r="N514" s="336"/>
      <c r="O514" s="336"/>
      <c r="P514" s="336"/>
    </row>
    <row r="515" spans="1:16" s="162" customFormat="1" ht="15" customHeight="1">
      <c r="A515" s="322"/>
      <c r="B515" s="375"/>
      <c r="C515" s="350"/>
      <c r="D515" s="183"/>
      <c r="E515" s="53" t="s">
        <v>2</v>
      </c>
      <c r="F515" s="54">
        <f t="shared" si="85"/>
        <v>0</v>
      </c>
      <c r="G515" s="204">
        <v>0</v>
      </c>
      <c r="H515" s="204">
        <v>0</v>
      </c>
      <c r="I515" s="204">
        <v>0</v>
      </c>
      <c r="J515" s="204">
        <v>0</v>
      </c>
      <c r="K515" s="224">
        <v>0</v>
      </c>
      <c r="L515" s="224">
        <v>0</v>
      </c>
      <c r="M515" s="224">
        <v>0</v>
      </c>
      <c r="N515" s="336"/>
      <c r="O515" s="336"/>
      <c r="P515" s="336"/>
    </row>
    <row r="516" spans="1:16" s="162" customFormat="1" ht="15.75" customHeight="1">
      <c r="A516" s="322"/>
      <c r="B516" s="375"/>
      <c r="C516" s="350"/>
      <c r="D516" s="183"/>
      <c r="E516" s="53" t="s">
        <v>3</v>
      </c>
      <c r="F516" s="54">
        <f t="shared" si="85"/>
        <v>84.965819999999994</v>
      </c>
      <c r="G516" s="204">
        <v>0</v>
      </c>
      <c r="H516" s="58">
        <v>42.482909999999997</v>
      </c>
      <c r="I516" s="204">
        <f>H516</f>
        <v>42.482909999999997</v>
      </c>
      <c r="J516" s="204">
        <v>0</v>
      </c>
      <c r="K516" s="224">
        <v>0</v>
      </c>
      <c r="L516" s="224">
        <v>0</v>
      </c>
      <c r="M516" s="224">
        <v>0</v>
      </c>
      <c r="N516" s="336"/>
      <c r="O516" s="336"/>
      <c r="P516" s="336"/>
    </row>
    <row r="517" spans="1:16" s="162" customFormat="1" ht="26.25" customHeight="1">
      <c r="A517" s="323"/>
      <c r="B517" s="376"/>
      <c r="C517" s="351"/>
      <c r="D517" s="183"/>
      <c r="E517" s="53" t="s">
        <v>5</v>
      </c>
      <c r="F517" s="54">
        <f t="shared" si="85"/>
        <v>0</v>
      </c>
      <c r="G517" s="204">
        <v>0</v>
      </c>
      <c r="H517" s="204">
        <v>0</v>
      </c>
      <c r="I517" s="204">
        <v>0</v>
      </c>
      <c r="J517" s="204">
        <v>0</v>
      </c>
      <c r="K517" s="224">
        <v>0</v>
      </c>
      <c r="L517" s="224">
        <v>0</v>
      </c>
      <c r="M517" s="224">
        <v>0</v>
      </c>
      <c r="N517" s="337"/>
      <c r="O517" s="337"/>
      <c r="P517" s="337"/>
    </row>
    <row r="518" spans="1:16" ht="24" customHeight="1">
      <c r="A518" s="310" t="s">
        <v>317</v>
      </c>
      <c r="B518" s="374" t="s">
        <v>295</v>
      </c>
      <c r="C518" s="349">
        <v>1630410140</v>
      </c>
      <c r="D518" s="112"/>
      <c r="E518" s="53" t="s">
        <v>10</v>
      </c>
      <c r="F518" s="54">
        <f t="shared" si="85"/>
        <v>84.965819999999994</v>
      </c>
      <c r="G518" s="204">
        <v>0</v>
      </c>
      <c r="H518" s="204">
        <f>SUM(H519:H522)</f>
        <v>42.482909999999997</v>
      </c>
      <c r="I518" s="204">
        <f>SUM(I519:I522)</f>
        <v>42.482909999999997</v>
      </c>
      <c r="J518" s="204">
        <f>SUM(J519:J522)</f>
        <v>0</v>
      </c>
      <c r="K518" s="224">
        <v>0</v>
      </c>
      <c r="L518" s="224">
        <v>0</v>
      </c>
      <c r="M518" s="224">
        <v>0</v>
      </c>
      <c r="N518" s="335" t="s">
        <v>251</v>
      </c>
      <c r="O518" s="335" t="s">
        <v>248</v>
      </c>
      <c r="P518" s="335" t="s">
        <v>249</v>
      </c>
    </row>
    <row r="519" spans="1:16" ht="18.75" customHeight="1">
      <c r="A519" s="322"/>
      <c r="B519" s="375"/>
      <c r="C519" s="350"/>
      <c r="D519" s="113"/>
      <c r="E519" s="53" t="s">
        <v>1</v>
      </c>
      <c r="F519" s="54">
        <f t="shared" si="85"/>
        <v>0</v>
      </c>
      <c r="G519" s="204">
        <v>0</v>
      </c>
      <c r="H519" s="204">
        <v>0</v>
      </c>
      <c r="I519" s="204">
        <v>0</v>
      </c>
      <c r="J519" s="204">
        <v>0</v>
      </c>
      <c r="K519" s="224">
        <v>0</v>
      </c>
      <c r="L519" s="224">
        <v>0</v>
      </c>
      <c r="M519" s="224">
        <v>0</v>
      </c>
      <c r="N519" s="336"/>
      <c r="O519" s="336"/>
      <c r="P519" s="336"/>
    </row>
    <row r="520" spans="1:16" ht="15" customHeight="1">
      <c r="A520" s="322"/>
      <c r="B520" s="375"/>
      <c r="C520" s="350"/>
      <c r="D520" s="113"/>
      <c r="E520" s="53" t="s">
        <v>2</v>
      </c>
      <c r="F520" s="54">
        <f t="shared" si="85"/>
        <v>0</v>
      </c>
      <c r="G520" s="204">
        <v>0</v>
      </c>
      <c r="H520" s="204">
        <v>0</v>
      </c>
      <c r="I520" s="204">
        <v>0</v>
      </c>
      <c r="J520" s="204">
        <v>0</v>
      </c>
      <c r="K520" s="224">
        <v>0</v>
      </c>
      <c r="L520" s="224">
        <v>0</v>
      </c>
      <c r="M520" s="224">
        <v>0</v>
      </c>
      <c r="N520" s="336"/>
      <c r="O520" s="336"/>
      <c r="P520" s="336"/>
    </row>
    <row r="521" spans="1:16" ht="15.75" customHeight="1">
      <c r="A521" s="322"/>
      <c r="B521" s="375"/>
      <c r="C521" s="350"/>
      <c r="D521" s="113"/>
      <c r="E521" s="53" t="s">
        <v>3</v>
      </c>
      <c r="F521" s="54">
        <f t="shared" si="85"/>
        <v>84.965819999999994</v>
      </c>
      <c r="G521" s="204">
        <v>0</v>
      </c>
      <c r="H521" s="58">
        <v>42.482909999999997</v>
      </c>
      <c r="I521" s="204">
        <f>H521</f>
        <v>42.482909999999997</v>
      </c>
      <c r="J521" s="204">
        <v>0</v>
      </c>
      <c r="K521" s="224">
        <v>0</v>
      </c>
      <c r="L521" s="224">
        <v>0</v>
      </c>
      <c r="M521" s="224">
        <v>0</v>
      </c>
      <c r="N521" s="336"/>
      <c r="O521" s="336"/>
      <c r="P521" s="336"/>
    </row>
    <row r="522" spans="1:16" ht="26.25" customHeight="1">
      <c r="A522" s="323"/>
      <c r="B522" s="376"/>
      <c r="C522" s="351"/>
      <c r="D522" s="113"/>
      <c r="E522" s="53" t="s">
        <v>5</v>
      </c>
      <c r="F522" s="54">
        <f t="shared" si="85"/>
        <v>0</v>
      </c>
      <c r="G522" s="204">
        <v>0</v>
      </c>
      <c r="H522" s="204">
        <v>0</v>
      </c>
      <c r="I522" s="204">
        <v>0</v>
      </c>
      <c r="J522" s="204">
        <v>0</v>
      </c>
      <c r="K522" s="224">
        <v>0</v>
      </c>
      <c r="L522" s="224">
        <v>0</v>
      </c>
      <c r="M522" s="224">
        <v>0</v>
      </c>
      <c r="N522" s="337"/>
      <c r="O522" s="337"/>
      <c r="P522" s="337"/>
    </row>
    <row r="523" spans="1:16" ht="24" customHeight="1">
      <c r="A523" s="310" t="s">
        <v>269</v>
      </c>
      <c r="B523" s="374" t="s">
        <v>250</v>
      </c>
      <c r="C523" s="349" t="s">
        <v>272</v>
      </c>
      <c r="D523" s="115"/>
      <c r="E523" s="53" t="s">
        <v>10</v>
      </c>
      <c r="F523" s="54">
        <f t="shared" si="85"/>
        <v>3208.7302799999998</v>
      </c>
      <c r="G523" s="204">
        <f>SUM(G524:G527)</f>
        <v>0</v>
      </c>
      <c r="H523" s="204">
        <f>SUM(H524:H527)</f>
        <v>802.18256999999994</v>
      </c>
      <c r="I523" s="204">
        <f>SUM(I524:I527)</f>
        <v>802.18257000000006</v>
      </c>
      <c r="J523" s="204">
        <f>SUM(J524:J527)</f>
        <v>802.18257000000006</v>
      </c>
      <c r="K523" s="204">
        <v>802.18257000000006</v>
      </c>
      <c r="L523" s="224">
        <v>0</v>
      </c>
      <c r="M523" s="224">
        <v>0</v>
      </c>
      <c r="N523" s="335" t="s">
        <v>251</v>
      </c>
      <c r="O523" s="335" t="s">
        <v>248</v>
      </c>
      <c r="P523" s="335" t="s">
        <v>249</v>
      </c>
    </row>
    <row r="524" spans="1:16" ht="18.75" customHeight="1">
      <c r="A524" s="322"/>
      <c r="B524" s="375"/>
      <c r="C524" s="350"/>
      <c r="D524" s="114"/>
      <c r="E524" s="53" t="s">
        <v>1</v>
      </c>
      <c r="F524" s="54">
        <f t="shared" si="85"/>
        <v>0</v>
      </c>
      <c r="G524" s="204">
        <v>0</v>
      </c>
      <c r="H524" s="204">
        <v>0</v>
      </c>
      <c r="I524" s="204">
        <v>0</v>
      </c>
      <c r="J524" s="204">
        <v>0</v>
      </c>
      <c r="K524" s="204">
        <v>0</v>
      </c>
      <c r="L524" s="224">
        <v>0</v>
      </c>
      <c r="M524" s="224">
        <v>0</v>
      </c>
      <c r="N524" s="336"/>
      <c r="O524" s="336"/>
      <c r="P524" s="336"/>
    </row>
    <row r="525" spans="1:16" ht="15" customHeight="1">
      <c r="A525" s="322"/>
      <c r="B525" s="375"/>
      <c r="C525" s="350"/>
      <c r="D525" s="114"/>
      <c r="E525" s="53" t="s">
        <v>2</v>
      </c>
      <c r="F525" s="54">
        <f t="shared" si="85"/>
        <v>454.12765999999999</v>
      </c>
      <c r="G525" s="204">
        <v>0</v>
      </c>
      <c r="H525" s="204">
        <v>202.12765999999999</v>
      </c>
      <c r="I525" s="204">
        <v>96</v>
      </c>
      <c r="J525" s="204">
        <v>78</v>
      </c>
      <c r="K525" s="204">
        <v>78</v>
      </c>
      <c r="L525" s="224">
        <v>0</v>
      </c>
      <c r="M525" s="224">
        <v>0</v>
      </c>
      <c r="N525" s="336"/>
      <c r="O525" s="336"/>
      <c r="P525" s="336"/>
    </row>
    <row r="526" spans="1:16" ht="15.75" customHeight="1">
      <c r="A526" s="322"/>
      <c r="B526" s="375"/>
      <c r="C526" s="350"/>
      <c r="D526" s="114"/>
      <c r="E526" s="53" t="s">
        <v>3</v>
      </c>
      <c r="F526" s="54">
        <f t="shared" si="85"/>
        <v>2754.6026200000001</v>
      </c>
      <c r="G526" s="204">
        <v>0</v>
      </c>
      <c r="H526" s="58">
        <v>600.05490999999995</v>
      </c>
      <c r="I526" s="204">
        <v>706.18257000000006</v>
      </c>
      <c r="J526" s="204">
        <v>724.18257000000006</v>
      </c>
      <c r="K526" s="204">
        <v>724.18257000000006</v>
      </c>
      <c r="L526" s="224">
        <v>0</v>
      </c>
      <c r="M526" s="224">
        <v>0</v>
      </c>
      <c r="N526" s="336"/>
      <c r="O526" s="336"/>
      <c r="P526" s="336"/>
    </row>
    <row r="527" spans="1:16" ht="26.25" customHeight="1">
      <c r="A527" s="323"/>
      <c r="B527" s="376"/>
      <c r="C527" s="351"/>
      <c r="D527" s="114"/>
      <c r="E527" s="53" t="s">
        <v>5</v>
      </c>
      <c r="F527" s="54">
        <f t="shared" si="85"/>
        <v>0</v>
      </c>
      <c r="G527" s="204">
        <v>0</v>
      </c>
      <c r="H527" s="204">
        <v>0</v>
      </c>
      <c r="I527" s="204">
        <v>0</v>
      </c>
      <c r="J527" s="204">
        <v>0</v>
      </c>
      <c r="K527" s="204">
        <v>0</v>
      </c>
      <c r="L527" s="224">
        <v>0</v>
      </c>
      <c r="M527" s="224">
        <v>0</v>
      </c>
      <c r="N527" s="337"/>
      <c r="O527" s="337"/>
      <c r="P527" s="337"/>
    </row>
    <row r="528" spans="1:16" ht="30" customHeight="1">
      <c r="A528" s="316" t="s">
        <v>64</v>
      </c>
      <c r="B528" s="365" t="s">
        <v>128</v>
      </c>
      <c r="C528" s="343">
        <v>1640000000</v>
      </c>
      <c r="D528" s="181"/>
      <c r="E528" s="163" t="s">
        <v>10</v>
      </c>
      <c r="F528" s="46">
        <f>SUM(G528:M528)</f>
        <v>1381.6</v>
      </c>
      <c r="G528" s="214">
        <f t="shared" ref="G528:M528" si="86">G531+G530</f>
        <v>631.59999999999991</v>
      </c>
      <c r="H528" s="214">
        <f t="shared" si="86"/>
        <v>70</v>
      </c>
      <c r="I528" s="214">
        <f t="shared" si="86"/>
        <v>540</v>
      </c>
      <c r="J528" s="214">
        <f t="shared" si="86"/>
        <v>0</v>
      </c>
      <c r="K528" s="214">
        <f t="shared" si="86"/>
        <v>0</v>
      </c>
      <c r="L528" s="214">
        <f t="shared" si="86"/>
        <v>70</v>
      </c>
      <c r="M528" s="214">
        <f t="shared" si="86"/>
        <v>70</v>
      </c>
      <c r="N528" s="346"/>
      <c r="O528" s="346"/>
      <c r="P528" s="329" t="s">
        <v>47</v>
      </c>
    </row>
    <row r="529" spans="1:16" ht="28.9" customHeight="1">
      <c r="A529" s="317"/>
      <c r="B529" s="368"/>
      <c r="C529" s="344"/>
      <c r="D529" s="182"/>
      <c r="E529" s="163" t="s">
        <v>1</v>
      </c>
      <c r="F529" s="46">
        <f t="shared" ref="F529:F542" si="87">SUM(G529:M529)</f>
        <v>0</v>
      </c>
      <c r="G529" s="214">
        <v>0</v>
      </c>
      <c r="H529" s="214">
        <v>0</v>
      </c>
      <c r="I529" s="214">
        <v>0</v>
      </c>
      <c r="J529" s="214">
        <v>0</v>
      </c>
      <c r="K529" s="229">
        <v>0</v>
      </c>
      <c r="L529" s="229">
        <v>0</v>
      </c>
      <c r="M529" s="229">
        <v>0</v>
      </c>
      <c r="N529" s="347"/>
      <c r="O529" s="347"/>
      <c r="P529" s="330"/>
    </row>
    <row r="530" spans="1:16" ht="28.15" customHeight="1">
      <c r="A530" s="317"/>
      <c r="B530" s="368"/>
      <c r="C530" s="344"/>
      <c r="D530" s="182"/>
      <c r="E530" s="163" t="s">
        <v>2</v>
      </c>
      <c r="F530" s="46">
        <f t="shared" si="87"/>
        <v>405.96</v>
      </c>
      <c r="G530" s="214">
        <f>G540+G545</f>
        <v>405.96</v>
      </c>
      <c r="H530" s="214">
        <f t="shared" ref="H530:M530" si="88">H540+H545</f>
        <v>0</v>
      </c>
      <c r="I530" s="214">
        <f t="shared" si="88"/>
        <v>0</v>
      </c>
      <c r="J530" s="214">
        <f t="shared" si="88"/>
        <v>0</v>
      </c>
      <c r="K530" s="214">
        <f t="shared" si="88"/>
        <v>0</v>
      </c>
      <c r="L530" s="214">
        <f t="shared" si="88"/>
        <v>0</v>
      </c>
      <c r="M530" s="214">
        <f t="shared" si="88"/>
        <v>0</v>
      </c>
      <c r="N530" s="347"/>
      <c r="O530" s="347"/>
      <c r="P530" s="330"/>
    </row>
    <row r="531" spans="1:16" ht="27.6" customHeight="1">
      <c r="A531" s="317"/>
      <c r="B531" s="368"/>
      <c r="C531" s="344"/>
      <c r="D531" s="182"/>
      <c r="E531" s="163" t="s">
        <v>3</v>
      </c>
      <c r="F531" s="46">
        <f t="shared" si="87"/>
        <v>975.64</v>
      </c>
      <c r="G531" s="214">
        <f>G541+G546</f>
        <v>225.64</v>
      </c>
      <c r="H531" s="214">
        <f t="shared" ref="H531:M531" si="89">H541+H546</f>
        <v>70</v>
      </c>
      <c r="I531" s="214">
        <f t="shared" si="89"/>
        <v>540</v>
      </c>
      <c r="J531" s="214">
        <f t="shared" si="89"/>
        <v>0</v>
      </c>
      <c r="K531" s="214">
        <f t="shared" si="89"/>
        <v>0</v>
      </c>
      <c r="L531" s="214">
        <f t="shared" si="89"/>
        <v>70</v>
      </c>
      <c r="M531" s="214">
        <f t="shared" si="89"/>
        <v>70</v>
      </c>
      <c r="N531" s="347"/>
      <c r="O531" s="347"/>
      <c r="P531" s="330"/>
    </row>
    <row r="532" spans="1:16" ht="22.9" customHeight="1">
      <c r="A532" s="317"/>
      <c r="B532" s="368"/>
      <c r="C532" s="345"/>
      <c r="D532" s="180"/>
      <c r="E532" s="241" t="s">
        <v>5</v>
      </c>
      <c r="F532" s="46">
        <f t="shared" si="87"/>
        <v>0</v>
      </c>
      <c r="G532" s="214">
        <v>0</v>
      </c>
      <c r="H532" s="214">
        <v>0</v>
      </c>
      <c r="I532" s="214">
        <v>0</v>
      </c>
      <c r="J532" s="214">
        <v>0</v>
      </c>
      <c r="K532" s="229">
        <v>0</v>
      </c>
      <c r="L532" s="229">
        <v>0</v>
      </c>
      <c r="M532" s="229">
        <v>0</v>
      </c>
      <c r="N532" s="347"/>
      <c r="O532" s="347"/>
      <c r="P532" s="330"/>
    </row>
    <row r="533" spans="1:16" ht="30.75" customHeight="1">
      <c r="A533" s="316" t="s">
        <v>162</v>
      </c>
      <c r="B533" s="363" t="s">
        <v>108</v>
      </c>
      <c r="C533" s="346">
        <v>1640100000</v>
      </c>
      <c r="D533" s="6"/>
      <c r="E533" s="45" t="s">
        <v>10</v>
      </c>
      <c r="F533" s="161">
        <f>SUM(G533:M533)</f>
        <v>350</v>
      </c>
      <c r="G533" s="50">
        <f>G536</f>
        <v>70</v>
      </c>
      <c r="H533" s="50">
        <f>H536</f>
        <v>70</v>
      </c>
      <c r="I533" s="50">
        <f>I536</f>
        <v>70</v>
      </c>
      <c r="J533" s="50">
        <v>0</v>
      </c>
      <c r="K533" s="227">
        <v>0</v>
      </c>
      <c r="L533" s="227">
        <f>L536</f>
        <v>70</v>
      </c>
      <c r="M533" s="227">
        <f>M536</f>
        <v>70</v>
      </c>
      <c r="N533" s="342"/>
      <c r="O533" s="342"/>
      <c r="P533" s="342"/>
    </row>
    <row r="534" spans="1:16" ht="24.75" customHeight="1">
      <c r="A534" s="317"/>
      <c r="B534" s="363"/>
      <c r="C534" s="347"/>
      <c r="D534" s="8"/>
      <c r="E534" s="47" t="s">
        <v>1</v>
      </c>
      <c r="F534" s="161">
        <f t="shared" si="87"/>
        <v>0</v>
      </c>
      <c r="G534" s="50">
        <v>0</v>
      </c>
      <c r="H534" s="50">
        <v>0</v>
      </c>
      <c r="I534" s="50">
        <v>0</v>
      </c>
      <c r="J534" s="50">
        <v>0</v>
      </c>
      <c r="K534" s="227">
        <v>0</v>
      </c>
      <c r="L534" s="227">
        <v>0</v>
      </c>
      <c r="M534" s="227">
        <v>0</v>
      </c>
      <c r="N534" s="342"/>
      <c r="O534" s="417"/>
      <c r="P534" s="417"/>
    </row>
    <row r="535" spans="1:16" ht="25.5" customHeight="1">
      <c r="A535" s="317"/>
      <c r="B535" s="363"/>
      <c r="C535" s="347"/>
      <c r="D535" s="8"/>
      <c r="E535" s="47" t="s">
        <v>2</v>
      </c>
      <c r="F535" s="161">
        <f t="shared" si="87"/>
        <v>0</v>
      </c>
      <c r="G535" s="50">
        <v>0</v>
      </c>
      <c r="H535" s="50">
        <v>0</v>
      </c>
      <c r="I535" s="50">
        <v>0</v>
      </c>
      <c r="J535" s="50">
        <v>0</v>
      </c>
      <c r="K535" s="227">
        <v>0</v>
      </c>
      <c r="L535" s="227">
        <v>0</v>
      </c>
      <c r="M535" s="227">
        <v>0</v>
      </c>
      <c r="N535" s="342"/>
      <c r="O535" s="417"/>
      <c r="P535" s="417"/>
    </row>
    <row r="536" spans="1:16" ht="24" customHeight="1">
      <c r="A536" s="317"/>
      <c r="B536" s="363"/>
      <c r="C536" s="347"/>
      <c r="D536" s="8"/>
      <c r="E536" s="47" t="s">
        <v>3</v>
      </c>
      <c r="F536" s="161">
        <f t="shared" si="87"/>
        <v>350</v>
      </c>
      <c r="G536" s="50">
        <v>70</v>
      </c>
      <c r="H536" s="50">
        <v>70</v>
      </c>
      <c r="I536" s="50">
        <v>70</v>
      </c>
      <c r="J536" s="50">
        <v>0</v>
      </c>
      <c r="K536" s="227">
        <v>0</v>
      </c>
      <c r="L536" s="227">
        <v>70</v>
      </c>
      <c r="M536" s="227">
        <v>70</v>
      </c>
      <c r="N536" s="342"/>
      <c r="O536" s="417"/>
      <c r="P536" s="417"/>
    </row>
    <row r="537" spans="1:16" ht="24.75" customHeight="1">
      <c r="A537" s="318"/>
      <c r="B537" s="363"/>
      <c r="C537" s="348"/>
      <c r="D537" s="8"/>
      <c r="E537" s="47" t="s">
        <v>5</v>
      </c>
      <c r="F537" s="161">
        <f t="shared" si="87"/>
        <v>0</v>
      </c>
      <c r="G537" s="50">
        <v>0</v>
      </c>
      <c r="H537" s="50">
        <v>0</v>
      </c>
      <c r="I537" s="50">
        <v>0</v>
      </c>
      <c r="J537" s="50">
        <v>0</v>
      </c>
      <c r="K537" s="227">
        <v>0</v>
      </c>
      <c r="L537" s="227">
        <v>0</v>
      </c>
      <c r="M537" s="227">
        <v>0</v>
      </c>
      <c r="N537" s="342"/>
      <c r="O537" s="417"/>
      <c r="P537" s="417"/>
    </row>
    <row r="538" spans="1:16" ht="24.75" customHeight="1">
      <c r="A538" s="370" t="s">
        <v>163</v>
      </c>
      <c r="B538" s="388" t="s">
        <v>308</v>
      </c>
      <c r="C538" s="349">
        <v>1640110130</v>
      </c>
      <c r="D538" s="76"/>
      <c r="E538" s="53" t="s">
        <v>10</v>
      </c>
      <c r="F538" s="54">
        <f t="shared" si="87"/>
        <v>350</v>
      </c>
      <c r="G538" s="204">
        <v>70</v>
      </c>
      <c r="H538" s="204">
        <f>H541</f>
        <v>70</v>
      </c>
      <c r="I538" s="204">
        <f>I541</f>
        <v>70</v>
      </c>
      <c r="J538" s="204">
        <v>0</v>
      </c>
      <c r="K538" s="204">
        <v>0</v>
      </c>
      <c r="L538" s="204">
        <v>70</v>
      </c>
      <c r="M538" s="204">
        <v>70</v>
      </c>
      <c r="N538" s="393" t="s">
        <v>199</v>
      </c>
      <c r="O538" s="393" t="s">
        <v>150</v>
      </c>
      <c r="P538" s="393" t="s">
        <v>148</v>
      </c>
    </row>
    <row r="539" spans="1:16" ht="32.25" customHeight="1">
      <c r="A539" s="371"/>
      <c r="B539" s="388"/>
      <c r="C539" s="350"/>
      <c r="D539" s="76"/>
      <c r="E539" s="53" t="s">
        <v>1</v>
      </c>
      <c r="F539" s="54">
        <f t="shared" si="87"/>
        <v>0</v>
      </c>
      <c r="G539" s="204">
        <v>0</v>
      </c>
      <c r="H539" s="204">
        <v>0</v>
      </c>
      <c r="I539" s="204">
        <v>0</v>
      </c>
      <c r="J539" s="204">
        <v>0</v>
      </c>
      <c r="K539" s="204">
        <v>0</v>
      </c>
      <c r="L539" s="204">
        <v>0</v>
      </c>
      <c r="M539" s="204">
        <v>0</v>
      </c>
      <c r="N539" s="393"/>
      <c r="O539" s="434"/>
      <c r="P539" s="434"/>
    </row>
    <row r="540" spans="1:16" ht="24.75" customHeight="1">
      <c r="A540" s="371"/>
      <c r="B540" s="388"/>
      <c r="C540" s="350"/>
      <c r="D540" s="76"/>
      <c r="E540" s="53" t="s">
        <v>2</v>
      </c>
      <c r="F540" s="54">
        <f t="shared" si="87"/>
        <v>0</v>
      </c>
      <c r="G540" s="204">
        <v>0</v>
      </c>
      <c r="H540" s="204">
        <v>0</v>
      </c>
      <c r="I540" s="204">
        <v>0</v>
      </c>
      <c r="J540" s="204">
        <v>0</v>
      </c>
      <c r="K540" s="204">
        <v>0</v>
      </c>
      <c r="L540" s="204">
        <v>0</v>
      </c>
      <c r="M540" s="204">
        <v>0</v>
      </c>
      <c r="N540" s="393"/>
      <c r="O540" s="434"/>
      <c r="P540" s="434"/>
    </row>
    <row r="541" spans="1:16" ht="24.75" customHeight="1">
      <c r="A541" s="371"/>
      <c r="B541" s="388"/>
      <c r="C541" s="350"/>
      <c r="D541" s="76"/>
      <c r="E541" s="53" t="s">
        <v>3</v>
      </c>
      <c r="F541" s="54">
        <f t="shared" si="87"/>
        <v>350</v>
      </c>
      <c r="G541" s="204">
        <v>70</v>
      </c>
      <c r="H541" s="204">
        <v>70</v>
      </c>
      <c r="I541" s="204">
        <v>70</v>
      </c>
      <c r="J541" s="204">
        <v>0</v>
      </c>
      <c r="K541" s="204">
        <v>0</v>
      </c>
      <c r="L541" s="204">
        <v>70</v>
      </c>
      <c r="M541" s="204">
        <v>70</v>
      </c>
      <c r="N541" s="393"/>
      <c r="O541" s="434"/>
      <c r="P541" s="434"/>
    </row>
    <row r="542" spans="1:16" ht="24.75" customHeight="1">
      <c r="A542" s="384"/>
      <c r="B542" s="388"/>
      <c r="C542" s="351"/>
      <c r="D542" s="77"/>
      <c r="E542" s="55" t="s">
        <v>5</v>
      </c>
      <c r="F542" s="54">
        <f t="shared" si="87"/>
        <v>0</v>
      </c>
      <c r="G542" s="204">
        <v>0</v>
      </c>
      <c r="H542" s="204">
        <v>0</v>
      </c>
      <c r="I542" s="204">
        <v>0</v>
      </c>
      <c r="J542" s="204">
        <v>0</v>
      </c>
      <c r="K542" s="204">
        <v>0</v>
      </c>
      <c r="L542" s="204">
        <v>0</v>
      </c>
      <c r="M542" s="204">
        <v>0</v>
      </c>
      <c r="N542" s="393"/>
      <c r="O542" s="434"/>
      <c r="P542" s="434"/>
    </row>
    <row r="543" spans="1:16" ht="24.75" customHeight="1">
      <c r="A543" s="317" t="s">
        <v>179</v>
      </c>
      <c r="B543" s="365" t="s">
        <v>217</v>
      </c>
      <c r="C543" s="346">
        <v>1640200000</v>
      </c>
      <c r="D543" s="8"/>
      <c r="E543" s="45" t="s">
        <v>10</v>
      </c>
      <c r="F543" s="33">
        <f>SUM(G543:M543)</f>
        <v>1031.5999999999999</v>
      </c>
      <c r="G543" s="50">
        <f>G546+G545</f>
        <v>561.59999999999991</v>
      </c>
      <c r="H543" s="50">
        <v>0</v>
      </c>
      <c r="I543" s="50">
        <f>I548</f>
        <v>470</v>
      </c>
      <c r="J543" s="50">
        <v>0</v>
      </c>
      <c r="K543" s="50">
        <v>0</v>
      </c>
      <c r="L543" s="50">
        <v>0</v>
      </c>
      <c r="M543" s="50">
        <v>0</v>
      </c>
      <c r="N543" s="342"/>
      <c r="O543" s="346"/>
      <c r="P543" s="346"/>
    </row>
    <row r="544" spans="1:16" ht="24.75" customHeight="1">
      <c r="A544" s="317"/>
      <c r="B544" s="368"/>
      <c r="C544" s="347"/>
      <c r="D544" s="8"/>
      <c r="E544" s="47" t="s">
        <v>1</v>
      </c>
      <c r="F544" s="161">
        <f t="shared" ref="F544:F557" si="90">SUM(G544:M544)</f>
        <v>0</v>
      </c>
      <c r="G544" s="50">
        <v>0</v>
      </c>
      <c r="H544" s="50">
        <v>0</v>
      </c>
      <c r="I544" s="50">
        <v>0</v>
      </c>
      <c r="J544" s="50">
        <v>0</v>
      </c>
      <c r="K544" s="50">
        <v>0</v>
      </c>
      <c r="L544" s="50">
        <v>0</v>
      </c>
      <c r="M544" s="50">
        <v>0</v>
      </c>
      <c r="N544" s="342"/>
      <c r="O544" s="361"/>
      <c r="P544" s="361"/>
    </row>
    <row r="545" spans="1:16" ht="24.75" customHeight="1">
      <c r="A545" s="317"/>
      <c r="B545" s="368"/>
      <c r="C545" s="347"/>
      <c r="D545" s="8"/>
      <c r="E545" s="47" t="s">
        <v>2</v>
      </c>
      <c r="F545" s="161">
        <f t="shared" si="90"/>
        <v>405.96</v>
      </c>
      <c r="G545" s="50">
        <f>G550+G555</f>
        <v>405.96</v>
      </c>
      <c r="H545" s="50">
        <v>0</v>
      </c>
      <c r="I545" s="50">
        <v>0</v>
      </c>
      <c r="J545" s="50">
        <v>0</v>
      </c>
      <c r="K545" s="50">
        <v>0</v>
      </c>
      <c r="L545" s="50">
        <v>0</v>
      </c>
      <c r="M545" s="50">
        <v>0</v>
      </c>
      <c r="N545" s="342"/>
      <c r="O545" s="361"/>
      <c r="P545" s="361"/>
    </row>
    <row r="546" spans="1:16" ht="24.75" customHeight="1">
      <c r="A546" s="317"/>
      <c r="B546" s="368"/>
      <c r="C546" s="347"/>
      <c r="D546" s="8"/>
      <c r="E546" s="47" t="s">
        <v>3</v>
      </c>
      <c r="F546" s="161">
        <f t="shared" si="90"/>
        <v>625.64</v>
      </c>
      <c r="G546" s="50">
        <f>G551+G556</f>
        <v>155.63999999999999</v>
      </c>
      <c r="H546" s="50">
        <v>0</v>
      </c>
      <c r="I546" s="50">
        <f>I551</f>
        <v>470</v>
      </c>
      <c r="J546" s="50">
        <v>0</v>
      </c>
      <c r="K546" s="50">
        <v>0</v>
      </c>
      <c r="L546" s="50">
        <v>0</v>
      </c>
      <c r="M546" s="50">
        <v>0</v>
      </c>
      <c r="N546" s="342"/>
      <c r="O546" s="361"/>
      <c r="P546" s="361"/>
    </row>
    <row r="547" spans="1:16" ht="25.5" customHeight="1">
      <c r="A547" s="318"/>
      <c r="B547" s="369"/>
      <c r="C547" s="348"/>
      <c r="D547" s="8"/>
      <c r="E547" s="47" t="s">
        <v>5</v>
      </c>
      <c r="F547" s="161">
        <f t="shared" si="90"/>
        <v>0</v>
      </c>
      <c r="G547" s="50">
        <v>0</v>
      </c>
      <c r="H547" s="50">
        <v>0</v>
      </c>
      <c r="I547" s="50">
        <v>0</v>
      </c>
      <c r="J547" s="50">
        <v>0</v>
      </c>
      <c r="K547" s="50">
        <v>0</v>
      </c>
      <c r="L547" s="50">
        <v>0</v>
      </c>
      <c r="M547" s="50">
        <v>0</v>
      </c>
      <c r="N547" s="342"/>
      <c r="O547" s="362"/>
      <c r="P547" s="362"/>
    </row>
    <row r="548" spans="1:16" ht="21.75" customHeight="1">
      <c r="A548" s="370" t="s">
        <v>180</v>
      </c>
      <c r="B548" s="374" t="s">
        <v>264</v>
      </c>
      <c r="C548" s="349">
        <v>1640276120</v>
      </c>
      <c r="D548" s="98"/>
      <c r="E548" s="75" t="s">
        <v>10</v>
      </c>
      <c r="F548" s="54">
        <f t="shared" si="90"/>
        <v>554</v>
      </c>
      <c r="G548" s="204">
        <v>84</v>
      </c>
      <c r="H548" s="204">
        <v>0</v>
      </c>
      <c r="I548" s="204">
        <f>I551</f>
        <v>470</v>
      </c>
      <c r="J548" s="204">
        <v>0</v>
      </c>
      <c r="K548" s="224">
        <v>0</v>
      </c>
      <c r="L548" s="224">
        <v>0</v>
      </c>
      <c r="M548" s="224">
        <v>0</v>
      </c>
      <c r="N548" s="268" t="s">
        <v>32</v>
      </c>
      <c r="O548" s="349" t="s">
        <v>181</v>
      </c>
      <c r="P548" s="268" t="s">
        <v>249</v>
      </c>
    </row>
    <row r="549" spans="1:16" ht="18" customHeight="1">
      <c r="A549" s="371"/>
      <c r="B549" s="378"/>
      <c r="C549" s="350"/>
      <c r="D549" s="79">
        <v>36926</v>
      </c>
      <c r="E549" s="53" t="s">
        <v>1</v>
      </c>
      <c r="F549" s="54">
        <f t="shared" si="90"/>
        <v>0</v>
      </c>
      <c r="G549" s="204">
        <v>0</v>
      </c>
      <c r="H549" s="204">
        <v>0</v>
      </c>
      <c r="I549" s="204">
        <v>0</v>
      </c>
      <c r="J549" s="204">
        <v>0</v>
      </c>
      <c r="K549" s="224">
        <v>0</v>
      </c>
      <c r="L549" s="224">
        <v>0</v>
      </c>
      <c r="M549" s="224">
        <v>0</v>
      </c>
      <c r="N549" s="269"/>
      <c r="O549" s="432"/>
      <c r="P549" s="269"/>
    </row>
    <row r="550" spans="1:16" ht="18.75" customHeight="1">
      <c r="A550" s="371"/>
      <c r="B550" s="378"/>
      <c r="C550" s="350"/>
      <c r="D550" s="98"/>
      <c r="E550" s="53" t="s">
        <v>2</v>
      </c>
      <c r="F550" s="54">
        <f t="shared" si="90"/>
        <v>0</v>
      </c>
      <c r="G550" s="204">
        <v>0</v>
      </c>
      <c r="H550" s="204">
        <v>0</v>
      </c>
      <c r="I550" s="204">
        <v>0</v>
      </c>
      <c r="J550" s="204">
        <v>0</v>
      </c>
      <c r="K550" s="224">
        <v>0</v>
      </c>
      <c r="L550" s="224">
        <v>0</v>
      </c>
      <c r="M550" s="224">
        <v>0</v>
      </c>
      <c r="N550" s="269"/>
      <c r="O550" s="432"/>
      <c r="P550" s="269"/>
    </row>
    <row r="551" spans="1:16" ht="18.75" customHeight="1">
      <c r="A551" s="371"/>
      <c r="B551" s="378"/>
      <c r="C551" s="350"/>
      <c r="D551" s="98"/>
      <c r="E551" s="53" t="s">
        <v>3</v>
      </c>
      <c r="F551" s="54">
        <f t="shared" si="90"/>
        <v>554</v>
      </c>
      <c r="G551" s="166">
        <v>84</v>
      </c>
      <c r="H551" s="204">
        <v>0</v>
      </c>
      <c r="I551" s="204">
        <v>470</v>
      </c>
      <c r="J551" s="204">
        <v>0</v>
      </c>
      <c r="K551" s="224">
        <v>0</v>
      </c>
      <c r="L551" s="224">
        <v>0</v>
      </c>
      <c r="M551" s="224">
        <v>0</v>
      </c>
      <c r="N551" s="269"/>
      <c r="O551" s="432"/>
      <c r="P551" s="269"/>
    </row>
    <row r="552" spans="1:16" ht="18.600000000000001" customHeight="1">
      <c r="A552" s="384"/>
      <c r="B552" s="379"/>
      <c r="C552" s="351"/>
      <c r="D552" s="98"/>
      <c r="E552" s="53" t="s">
        <v>5</v>
      </c>
      <c r="F552" s="54">
        <f t="shared" si="90"/>
        <v>0</v>
      </c>
      <c r="G552" s="204">
        <v>0</v>
      </c>
      <c r="H552" s="204">
        <v>0</v>
      </c>
      <c r="I552" s="204">
        <v>0</v>
      </c>
      <c r="J552" s="204">
        <v>0</v>
      </c>
      <c r="K552" s="224">
        <v>0</v>
      </c>
      <c r="L552" s="224">
        <v>0</v>
      </c>
      <c r="M552" s="224">
        <v>0</v>
      </c>
      <c r="N552" s="270"/>
      <c r="O552" s="433"/>
      <c r="P552" s="270"/>
    </row>
    <row r="553" spans="1:16" ht="21.75" customHeight="1">
      <c r="A553" s="370" t="s">
        <v>214</v>
      </c>
      <c r="B553" s="374" t="s">
        <v>215</v>
      </c>
      <c r="C553" s="205"/>
      <c r="D553" s="16"/>
      <c r="E553" s="75" t="s">
        <v>10</v>
      </c>
      <c r="F553" s="54">
        <f t="shared" si="90"/>
        <v>477.59999999999997</v>
      </c>
      <c r="G553" s="204">
        <f>G556+G555</f>
        <v>477.59999999999997</v>
      </c>
      <c r="H553" s="204">
        <v>0</v>
      </c>
      <c r="I553" s="204">
        <v>0</v>
      </c>
      <c r="J553" s="204">
        <v>0</v>
      </c>
      <c r="K553" s="224">
        <v>0</v>
      </c>
      <c r="L553" s="224">
        <v>0</v>
      </c>
      <c r="M553" s="224">
        <v>0</v>
      </c>
      <c r="N553" s="268" t="s">
        <v>32</v>
      </c>
      <c r="O553" s="349" t="s">
        <v>181</v>
      </c>
      <c r="P553" s="268" t="s">
        <v>249</v>
      </c>
    </row>
    <row r="554" spans="1:16" ht="18" customHeight="1">
      <c r="A554" s="371"/>
      <c r="B554" s="378"/>
      <c r="C554" s="206"/>
      <c r="D554" s="79">
        <v>36926</v>
      </c>
      <c r="E554" s="53" t="s">
        <v>1</v>
      </c>
      <c r="F554" s="54">
        <f t="shared" si="90"/>
        <v>0</v>
      </c>
      <c r="G554" s="204">
        <v>0</v>
      </c>
      <c r="H554" s="204">
        <v>0</v>
      </c>
      <c r="I554" s="204">
        <v>0</v>
      </c>
      <c r="J554" s="204">
        <v>0</v>
      </c>
      <c r="K554" s="224">
        <v>0</v>
      </c>
      <c r="L554" s="224">
        <v>0</v>
      </c>
      <c r="M554" s="224">
        <v>0</v>
      </c>
      <c r="N554" s="269"/>
      <c r="O554" s="432"/>
      <c r="P554" s="269"/>
    </row>
    <row r="555" spans="1:16" ht="18.75" customHeight="1">
      <c r="A555" s="371"/>
      <c r="B555" s="378"/>
      <c r="C555" s="174" t="s">
        <v>310</v>
      </c>
      <c r="D555" s="16"/>
      <c r="E555" s="53" t="s">
        <v>2</v>
      </c>
      <c r="F555" s="54">
        <f t="shared" si="90"/>
        <v>405.96</v>
      </c>
      <c r="G555" s="166">
        <v>405.96</v>
      </c>
      <c r="H555" s="204">
        <v>0</v>
      </c>
      <c r="I555" s="204">
        <v>0</v>
      </c>
      <c r="J555" s="204">
        <v>0</v>
      </c>
      <c r="K555" s="224">
        <v>0</v>
      </c>
      <c r="L555" s="224">
        <v>0</v>
      </c>
      <c r="M555" s="224">
        <v>0</v>
      </c>
      <c r="N555" s="269"/>
      <c r="O555" s="432"/>
      <c r="P555" s="269"/>
    </row>
    <row r="556" spans="1:16" ht="18.75" customHeight="1">
      <c r="A556" s="371"/>
      <c r="B556" s="378"/>
      <c r="C556" s="174" t="s">
        <v>309</v>
      </c>
      <c r="D556" s="16"/>
      <c r="E556" s="53" t="s">
        <v>3</v>
      </c>
      <c r="F556" s="54">
        <f t="shared" si="90"/>
        <v>71.64</v>
      </c>
      <c r="G556" s="166">
        <v>71.64</v>
      </c>
      <c r="H556" s="204">
        <v>0</v>
      </c>
      <c r="I556" s="204">
        <v>0</v>
      </c>
      <c r="J556" s="204">
        <v>0</v>
      </c>
      <c r="K556" s="224">
        <v>0</v>
      </c>
      <c r="L556" s="224">
        <v>0</v>
      </c>
      <c r="M556" s="224">
        <v>0</v>
      </c>
      <c r="N556" s="269"/>
      <c r="O556" s="432"/>
      <c r="P556" s="269"/>
    </row>
    <row r="557" spans="1:16" ht="18.600000000000001" customHeight="1">
      <c r="A557" s="384"/>
      <c r="B557" s="379"/>
      <c r="C557" s="207"/>
      <c r="D557" s="16"/>
      <c r="E557" s="53" t="s">
        <v>5</v>
      </c>
      <c r="F557" s="54">
        <f t="shared" si="90"/>
        <v>0</v>
      </c>
      <c r="G557" s="204">
        <v>0</v>
      </c>
      <c r="H557" s="204">
        <v>0</v>
      </c>
      <c r="I557" s="204">
        <v>0</v>
      </c>
      <c r="J557" s="204">
        <v>0</v>
      </c>
      <c r="K557" s="224">
        <v>0</v>
      </c>
      <c r="L557" s="224">
        <v>0</v>
      </c>
      <c r="M557" s="224">
        <v>0</v>
      </c>
      <c r="N557" s="270"/>
      <c r="O557" s="433"/>
      <c r="P557" s="270"/>
    </row>
    <row r="558" spans="1:16" ht="31.15" customHeight="1">
      <c r="A558" s="316" t="s">
        <v>58</v>
      </c>
      <c r="B558" s="365" t="s">
        <v>134</v>
      </c>
      <c r="C558" s="343">
        <v>1650000000</v>
      </c>
      <c r="D558" s="242"/>
      <c r="E558" s="163" t="s">
        <v>10</v>
      </c>
      <c r="F558" s="46">
        <f>SUM(G558:M558)</f>
        <v>324.3</v>
      </c>
      <c r="G558" s="220">
        <f>G561</f>
        <v>63</v>
      </c>
      <c r="H558" s="220">
        <f>H560+H561</f>
        <v>180.65</v>
      </c>
      <c r="I558" s="220">
        <f>I561</f>
        <v>80.650000000000006</v>
      </c>
      <c r="J558" s="220">
        <f>J561</f>
        <v>0</v>
      </c>
      <c r="K558" s="243">
        <v>0</v>
      </c>
      <c r="L558" s="243">
        <v>0</v>
      </c>
      <c r="M558" s="243">
        <v>0</v>
      </c>
      <c r="N558" s="346"/>
      <c r="O558" s="298"/>
      <c r="P558" s="342"/>
    </row>
    <row r="559" spans="1:16" ht="27.6" customHeight="1">
      <c r="A559" s="317"/>
      <c r="B559" s="368"/>
      <c r="C559" s="344"/>
      <c r="D559" s="242"/>
      <c r="E559" s="163" t="s">
        <v>1</v>
      </c>
      <c r="F559" s="46">
        <f t="shared" ref="F559:F592" si="91">SUM(G559:M559)</f>
        <v>0</v>
      </c>
      <c r="G559" s="244">
        <v>0</v>
      </c>
      <c r="H559" s="244">
        <v>0</v>
      </c>
      <c r="I559" s="244">
        <v>0</v>
      </c>
      <c r="J559" s="244">
        <v>0</v>
      </c>
      <c r="K559" s="243">
        <v>0</v>
      </c>
      <c r="L559" s="243">
        <v>0</v>
      </c>
      <c r="M559" s="243">
        <v>0</v>
      </c>
      <c r="N559" s="347"/>
      <c r="O559" s="415"/>
      <c r="P559" s="417"/>
    </row>
    <row r="560" spans="1:16" ht="28.9" customHeight="1">
      <c r="A560" s="317"/>
      <c r="B560" s="368"/>
      <c r="C560" s="344"/>
      <c r="D560" s="242"/>
      <c r="E560" s="163" t="s">
        <v>2</v>
      </c>
      <c r="F560" s="46">
        <f t="shared" si="91"/>
        <v>100</v>
      </c>
      <c r="G560" s="245">
        <f>G565</f>
        <v>0</v>
      </c>
      <c r="H560" s="244">
        <f>H565</f>
        <v>100</v>
      </c>
      <c r="I560" s="244">
        <v>0</v>
      </c>
      <c r="J560" s="244">
        <v>0</v>
      </c>
      <c r="K560" s="243">
        <v>0</v>
      </c>
      <c r="L560" s="243">
        <v>0</v>
      </c>
      <c r="M560" s="243">
        <v>0</v>
      </c>
      <c r="N560" s="347"/>
      <c r="O560" s="415"/>
      <c r="P560" s="417"/>
    </row>
    <row r="561" spans="1:17" ht="25.15" customHeight="1">
      <c r="A561" s="317"/>
      <c r="B561" s="368"/>
      <c r="C561" s="344"/>
      <c r="D561" s="242"/>
      <c r="E561" s="163" t="s">
        <v>3</v>
      </c>
      <c r="F561" s="46">
        <f t="shared" si="91"/>
        <v>224.3</v>
      </c>
      <c r="G561" s="220">
        <f>G566</f>
        <v>63</v>
      </c>
      <c r="H561" s="220">
        <f>H566</f>
        <v>80.650000000000006</v>
      </c>
      <c r="I561" s="220">
        <f>I566</f>
        <v>80.650000000000006</v>
      </c>
      <c r="J561" s="220">
        <f>J566</f>
        <v>0</v>
      </c>
      <c r="K561" s="243">
        <v>0</v>
      </c>
      <c r="L561" s="243">
        <v>0</v>
      </c>
      <c r="M561" s="243">
        <v>0</v>
      </c>
      <c r="N561" s="347"/>
      <c r="O561" s="415"/>
      <c r="P561" s="417"/>
    </row>
    <row r="562" spans="1:17" ht="25.15" customHeight="1">
      <c r="A562" s="317"/>
      <c r="B562" s="368"/>
      <c r="C562" s="345"/>
      <c r="D562" s="246"/>
      <c r="E562" s="241" t="s">
        <v>5</v>
      </c>
      <c r="F562" s="46">
        <f t="shared" si="91"/>
        <v>0</v>
      </c>
      <c r="G562" s="244">
        <v>0</v>
      </c>
      <c r="H562" s="244">
        <v>0</v>
      </c>
      <c r="I562" s="244">
        <v>0</v>
      </c>
      <c r="J562" s="244">
        <v>0</v>
      </c>
      <c r="K562" s="243">
        <v>0</v>
      </c>
      <c r="L562" s="243">
        <v>0</v>
      </c>
      <c r="M562" s="243">
        <v>0</v>
      </c>
      <c r="N562" s="348"/>
      <c r="O562" s="416"/>
      <c r="P562" s="417"/>
    </row>
    <row r="563" spans="1:17" ht="30.6" customHeight="1">
      <c r="A563" s="385" t="s">
        <v>164</v>
      </c>
      <c r="B563" s="386" t="s">
        <v>109</v>
      </c>
      <c r="C563" s="346">
        <v>1650100000</v>
      </c>
      <c r="D563" s="62"/>
      <c r="E563" s="73" t="s">
        <v>10</v>
      </c>
      <c r="F563" s="161">
        <f t="shared" si="91"/>
        <v>324.3</v>
      </c>
      <c r="G563" s="108">
        <f>SUM(G564:G567)</f>
        <v>63</v>
      </c>
      <c r="H563" s="108">
        <f>H565+H566</f>
        <v>180.65</v>
      </c>
      <c r="I563" s="108">
        <f>SUM(I564:I567)</f>
        <v>80.650000000000006</v>
      </c>
      <c r="J563" s="108">
        <f>+J576+J581+J586+J591</f>
        <v>0</v>
      </c>
      <c r="K563" s="238">
        <v>0</v>
      </c>
      <c r="L563" s="238">
        <v>0</v>
      </c>
      <c r="M563" s="238">
        <v>0</v>
      </c>
      <c r="N563" s="346"/>
      <c r="O563" s="298"/>
      <c r="P563" s="342"/>
    </row>
    <row r="564" spans="1:17" ht="28.15" customHeight="1">
      <c r="A564" s="385"/>
      <c r="B564" s="387"/>
      <c r="C564" s="347"/>
      <c r="D564" s="62"/>
      <c r="E564" s="47" t="s">
        <v>1</v>
      </c>
      <c r="F564" s="161">
        <f t="shared" si="91"/>
        <v>0</v>
      </c>
      <c r="G564" s="211">
        <v>0</v>
      </c>
      <c r="H564" s="211">
        <v>0</v>
      </c>
      <c r="I564" s="211">
        <v>0</v>
      </c>
      <c r="J564" s="211">
        <v>0</v>
      </c>
      <c r="K564" s="238">
        <v>0</v>
      </c>
      <c r="L564" s="238">
        <v>0</v>
      </c>
      <c r="M564" s="238">
        <v>0</v>
      </c>
      <c r="N564" s="347"/>
      <c r="O564" s="415"/>
      <c r="P564" s="417"/>
    </row>
    <row r="565" spans="1:17" ht="28.15" customHeight="1">
      <c r="A565" s="385"/>
      <c r="B565" s="387"/>
      <c r="C565" s="347"/>
      <c r="D565" s="62"/>
      <c r="E565" s="47" t="s">
        <v>2</v>
      </c>
      <c r="F565" s="161">
        <f t="shared" si="91"/>
        <v>100</v>
      </c>
      <c r="G565" s="211">
        <v>0</v>
      </c>
      <c r="H565" s="211">
        <f>H590</f>
        <v>100</v>
      </c>
      <c r="I565" s="211">
        <v>0</v>
      </c>
      <c r="J565" s="211">
        <v>0</v>
      </c>
      <c r="K565" s="238">
        <v>0</v>
      </c>
      <c r="L565" s="238">
        <v>0</v>
      </c>
      <c r="M565" s="238">
        <v>0</v>
      </c>
      <c r="N565" s="347"/>
      <c r="O565" s="415"/>
      <c r="P565" s="417"/>
    </row>
    <row r="566" spans="1:17" ht="24.6" customHeight="1">
      <c r="A566" s="385"/>
      <c r="B566" s="387"/>
      <c r="C566" s="347"/>
      <c r="D566" s="62"/>
      <c r="E566" s="47" t="s">
        <v>3</v>
      </c>
      <c r="F566" s="161">
        <f t="shared" si="91"/>
        <v>224.3</v>
      </c>
      <c r="G566" s="108">
        <f>G576+G581+G586+G591</f>
        <v>63</v>
      </c>
      <c r="H566" s="108">
        <f>H576+H580+H586+H591</f>
        <v>80.650000000000006</v>
      </c>
      <c r="I566" s="108">
        <f>SUM(I571+I586+I591)</f>
        <v>80.650000000000006</v>
      </c>
      <c r="J566" s="108">
        <f>J576+J581+J586+J591</f>
        <v>0</v>
      </c>
      <c r="K566" s="238">
        <v>0</v>
      </c>
      <c r="L566" s="238">
        <v>0</v>
      </c>
      <c r="M566" s="238">
        <v>0</v>
      </c>
      <c r="N566" s="347"/>
      <c r="O566" s="415"/>
      <c r="P566" s="417"/>
    </row>
    <row r="567" spans="1:17" ht="28.15" customHeight="1">
      <c r="A567" s="385"/>
      <c r="B567" s="387"/>
      <c r="C567" s="348"/>
      <c r="D567" s="63"/>
      <c r="E567" s="61" t="s">
        <v>5</v>
      </c>
      <c r="F567" s="161">
        <f t="shared" si="91"/>
        <v>0</v>
      </c>
      <c r="G567" s="211">
        <v>0</v>
      </c>
      <c r="H567" s="211">
        <v>0</v>
      </c>
      <c r="I567" s="211">
        <v>0</v>
      </c>
      <c r="J567" s="211">
        <v>0</v>
      </c>
      <c r="K567" s="238">
        <v>0</v>
      </c>
      <c r="L567" s="238">
        <v>0</v>
      </c>
      <c r="M567" s="238">
        <v>0</v>
      </c>
      <c r="N567" s="348"/>
      <c r="O567" s="416"/>
      <c r="P567" s="417"/>
    </row>
    <row r="568" spans="1:17" ht="37.9" customHeight="1">
      <c r="A568" s="310" t="s">
        <v>189</v>
      </c>
      <c r="B568" s="418" t="s">
        <v>144</v>
      </c>
      <c r="C568" s="335" t="s">
        <v>274</v>
      </c>
      <c r="D568" s="82"/>
      <c r="E568" s="83" t="s">
        <v>10</v>
      </c>
      <c r="F568" s="54">
        <f t="shared" si="91"/>
        <v>105</v>
      </c>
      <c r="G568" s="213">
        <f>G571</f>
        <v>63</v>
      </c>
      <c r="H568" s="213">
        <f>H571</f>
        <v>21</v>
      </c>
      <c r="I568" s="213">
        <f>I571</f>
        <v>21</v>
      </c>
      <c r="J568" s="213">
        <f>J571</f>
        <v>0</v>
      </c>
      <c r="K568" s="239">
        <v>0</v>
      </c>
      <c r="L568" s="239">
        <v>0</v>
      </c>
      <c r="M568" s="239">
        <v>0</v>
      </c>
      <c r="N568" s="335"/>
      <c r="O568" s="271"/>
      <c r="P568" s="327"/>
    </row>
    <row r="569" spans="1:17" ht="33.6" customHeight="1">
      <c r="A569" s="322"/>
      <c r="B569" s="419"/>
      <c r="C569" s="336"/>
      <c r="D569" s="82"/>
      <c r="E569" s="49" t="s">
        <v>1</v>
      </c>
      <c r="F569" s="54">
        <f t="shared" si="91"/>
        <v>0</v>
      </c>
      <c r="G569" s="213">
        <v>0</v>
      </c>
      <c r="H569" s="213">
        <v>0</v>
      </c>
      <c r="I569" s="213">
        <v>0</v>
      </c>
      <c r="J569" s="213">
        <v>0</v>
      </c>
      <c r="K569" s="239">
        <v>0</v>
      </c>
      <c r="L569" s="239">
        <v>0</v>
      </c>
      <c r="M569" s="239">
        <v>0</v>
      </c>
      <c r="N569" s="336"/>
      <c r="O569" s="272"/>
      <c r="P569" s="328"/>
    </row>
    <row r="570" spans="1:17" ht="42" customHeight="1">
      <c r="A570" s="322"/>
      <c r="B570" s="419"/>
      <c r="C570" s="336"/>
      <c r="D570" s="82"/>
      <c r="E570" s="49" t="s">
        <v>2</v>
      </c>
      <c r="F570" s="54">
        <f t="shared" si="91"/>
        <v>0</v>
      </c>
      <c r="G570" s="213">
        <v>0</v>
      </c>
      <c r="H570" s="213">
        <v>0</v>
      </c>
      <c r="I570" s="213">
        <v>0</v>
      </c>
      <c r="J570" s="213">
        <v>0</v>
      </c>
      <c r="K570" s="239">
        <v>0</v>
      </c>
      <c r="L570" s="239">
        <v>0</v>
      </c>
      <c r="M570" s="239">
        <v>0</v>
      </c>
      <c r="N570" s="336"/>
      <c r="O570" s="272"/>
      <c r="P570" s="328"/>
    </row>
    <row r="571" spans="1:17" ht="41.25" customHeight="1">
      <c r="A571" s="322"/>
      <c r="B571" s="419"/>
      <c r="C571" s="336"/>
      <c r="D571" s="82"/>
      <c r="E571" s="49" t="s">
        <v>3</v>
      </c>
      <c r="F571" s="54">
        <f t="shared" si="91"/>
        <v>105</v>
      </c>
      <c r="G571" s="213">
        <f>G576+G581+G586+G591</f>
        <v>63</v>
      </c>
      <c r="H571" s="213">
        <f>H576+H581</f>
        <v>21</v>
      </c>
      <c r="I571" s="213">
        <v>21</v>
      </c>
      <c r="J571" s="213">
        <v>0</v>
      </c>
      <c r="K571" s="239">
        <v>0</v>
      </c>
      <c r="L571" s="239">
        <v>0</v>
      </c>
      <c r="M571" s="239">
        <v>0</v>
      </c>
      <c r="N571" s="336"/>
      <c r="O571" s="272"/>
      <c r="P571" s="328"/>
    </row>
    <row r="572" spans="1:17" ht="43.5" customHeight="1">
      <c r="A572" s="323"/>
      <c r="B572" s="420"/>
      <c r="C572" s="337"/>
      <c r="D572" s="82"/>
      <c r="E572" s="84" t="s">
        <v>5</v>
      </c>
      <c r="F572" s="54">
        <f t="shared" si="91"/>
        <v>0</v>
      </c>
      <c r="G572" s="213">
        <v>0</v>
      </c>
      <c r="H572" s="213">
        <v>0</v>
      </c>
      <c r="I572" s="213">
        <v>0</v>
      </c>
      <c r="J572" s="213">
        <v>0</v>
      </c>
      <c r="K572" s="239">
        <v>0</v>
      </c>
      <c r="L572" s="239">
        <v>0</v>
      </c>
      <c r="M572" s="239">
        <v>0</v>
      </c>
      <c r="N572" s="337"/>
      <c r="O572" s="273"/>
      <c r="P572" s="328"/>
    </row>
    <row r="573" spans="1:17" ht="15.75" customHeight="1">
      <c r="A573" s="310" t="s">
        <v>175</v>
      </c>
      <c r="B573" s="374" t="s">
        <v>176</v>
      </c>
      <c r="C573" s="370">
        <v>1650110130</v>
      </c>
      <c r="D573" s="74"/>
      <c r="E573" s="75" t="s">
        <v>10</v>
      </c>
      <c r="F573" s="54">
        <f t="shared" si="91"/>
        <v>65</v>
      </c>
      <c r="G573" s="209">
        <v>23</v>
      </c>
      <c r="H573" s="209">
        <f>H576</f>
        <v>21</v>
      </c>
      <c r="I573" s="209">
        <f>SUM(I574:I577)</f>
        <v>21</v>
      </c>
      <c r="J573" s="209">
        <v>0</v>
      </c>
      <c r="K573" s="209">
        <v>0</v>
      </c>
      <c r="L573" s="209">
        <f>L576</f>
        <v>0</v>
      </c>
      <c r="M573" s="209">
        <f>M576</f>
        <v>0</v>
      </c>
      <c r="N573" s="335" t="s">
        <v>199</v>
      </c>
      <c r="O573" s="271" t="s">
        <v>149</v>
      </c>
      <c r="P573" s="335" t="s">
        <v>148</v>
      </c>
      <c r="Q573" s="72"/>
    </row>
    <row r="574" spans="1:17">
      <c r="A574" s="322"/>
      <c r="B574" s="375"/>
      <c r="C574" s="371"/>
      <c r="D574" s="74"/>
      <c r="E574" s="53" t="s">
        <v>1</v>
      </c>
      <c r="F574" s="54">
        <f t="shared" si="91"/>
        <v>0</v>
      </c>
      <c r="G574" s="57">
        <v>0</v>
      </c>
      <c r="H574" s="57">
        <v>0</v>
      </c>
      <c r="I574" s="57">
        <v>0</v>
      </c>
      <c r="J574" s="57">
        <v>0</v>
      </c>
      <c r="K574" s="239">
        <v>0</v>
      </c>
      <c r="L574" s="239">
        <v>0</v>
      </c>
      <c r="M574" s="239">
        <v>0</v>
      </c>
      <c r="N574" s="336"/>
      <c r="O574" s="272"/>
      <c r="P574" s="336"/>
      <c r="Q574" s="72"/>
    </row>
    <row r="575" spans="1:17">
      <c r="A575" s="322"/>
      <c r="B575" s="375"/>
      <c r="C575" s="371"/>
      <c r="D575" s="74"/>
      <c r="E575" s="53" t="s">
        <v>2</v>
      </c>
      <c r="F575" s="54">
        <f t="shared" si="91"/>
        <v>0</v>
      </c>
      <c r="G575" s="57">
        <v>0</v>
      </c>
      <c r="H575" s="57">
        <v>0</v>
      </c>
      <c r="I575" s="57">
        <v>0</v>
      </c>
      <c r="J575" s="57">
        <v>0</v>
      </c>
      <c r="K575" s="239">
        <v>0</v>
      </c>
      <c r="L575" s="239">
        <v>0</v>
      </c>
      <c r="M575" s="239">
        <v>0</v>
      </c>
      <c r="N575" s="336"/>
      <c r="O575" s="272"/>
      <c r="P575" s="336"/>
      <c r="Q575" s="72"/>
    </row>
    <row r="576" spans="1:17">
      <c r="A576" s="322"/>
      <c r="B576" s="375"/>
      <c r="C576" s="371"/>
      <c r="D576" s="74"/>
      <c r="E576" s="53" t="s">
        <v>3</v>
      </c>
      <c r="F576" s="54">
        <f t="shared" si="91"/>
        <v>65</v>
      </c>
      <c r="G576" s="209">
        <v>23</v>
      </c>
      <c r="H576" s="209">
        <v>21</v>
      </c>
      <c r="I576" s="209">
        <v>21</v>
      </c>
      <c r="J576" s="209">
        <v>0</v>
      </c>
      <c r="K576" s="239">
        <v>0</v>
      </c>
      <c r="L576" s="239">
        <v>0</v>
      </c>
      <c r="M576" s="239">
        <v>0</v>
      </c>
      <c r="N576" s="336"/>
      <c r="O576" s="272"/>
      <c r="P576" s="336"/>
      <c r="Q576" s="72"/>
    </row>
    <row r="577" spans="1:17">
      <c r="A577" s="323"/>
      <c r="B577" s="376"/>
      <c r="C577" s="384"/>
      <c r="D577" s="74"/>
      <c r="E577" s="55" t="s">
        <v>5</v>
      </c>
      <c r="F577" s="54">
        <f t="shared" si="91"/>
        <v>0</v>
      </c>
      <c r="G577" s="57">
        <v>0</v>
      </c>
      <c r="H577" s="57">
        <v>0</v>
      </c>
      <c r="I577" s="57">
        <v>0</v>
      </c>
      <c r="J577" s="57">
        <v>0</v>
      </c>
      <c r="K577" s="239">
        <v>0</v>
      </c>
      <c r="L577" s="239">
        <v>0</v>
      </c>
      <c r="M577" s="239">
        <v>0</v>
      </c>
      <c r="N577" s="337"/>
      <c r="O577" s="273"/>
      <c r="P577" s="337"/>
      <c r="Q577" s="72"/>
    </row>
    <row r="578" spans="1:17" ht="19.899999999999999" hidden="1" customHeight="1">
      <c r="A578" s="310" t="s">
        <v>177</v>
      </c>
      <c r="B578" s="427" t="s">
        <v>59</v>
      </c>
      <c r="C578" s="370">
        <v>1650110130</v>
      </c>
      <c r="D578" s="76"/>
      <c r="E578" s="75" t="s">
        <v>10</v>
      </c>
      <c r="F578" s="54">
        <f t="shared" si="91"/>
        <v>0</v>
      </c>
      <c r="G578" s="209">
        <v>0</v>
      </c>
      <c r="H578" s="198">
        <v>0</v>
      </c>
      <c r="I578" s="209">
        <f>SUM(I579:I582)</f>
        <v>0</v>
      </c>
      <c r="J578" s="209">
        <v>0</v>
      </c>
      <c r="K578" s="239">
        <v>0</v>
      </c>
      <c r="L578" s="239">
        <v>0</v>
      </c>
      <c r="M578" s="239">
        <v>0</v>
      </c>
      <c r="N578" s="335" t="s">
        <v>273</v>
      </c>
      <c r="O578" s="271" t="s">
        <v>149</v>
      </c>
      <c r="P578" s="335" t="s">
        <v>148</v>
      </c>
    </row>
    <row r="579" spans="1:17" ht="22.15" hidden="1" customHeight="1">
      <c r="A579" s="322"/>
      <c r="B579" s="428"/>
      <c r="C579" s="371"/>
      <c r="D579" s="76"/>
      <c r="E579" s="53" t="s">
        <v>1</v>
      </c>
      <c r="F579" s="54">
        <f t="shared" si="91"/>
        <v>0</v>
      </c>
      <c r="G579" s="57">
        <v>0</v>
      </c>
      <c r="H579" s="199">
        <v>0</v>
      </c>
      <c r="I579" s="57">
        <v>0</v>
      </c>
      <c r="J579" s="57">
        <v>0</v>
      </c>
      <c r="K579" s="239">
        <v>0</v>
      </c>
      <c r="L579" s="239">
        <v>0</v>
      </c>
      <c r="M579" s="239">
        <v>0</v>
      </c>
      <c r="N579" s="336"/>
      <c r="O579" s="272"/>
      <c r="P579" s="336"/>
    </row>
    <row r="580" spans="1:17" ht="23.45" hidden="1" customHeight="1">
      <c r="A580" s="322"/>
      <c r="B580" s="428"/>
      <c r="C580" s="371"/>
      <c r="D580" s="76"/>
      <c r="E580" s="53" t="s">
        <v>2</v>
      </c>
      <c r="F580" s="54">
        <f t="shared" si="91"/>
        <v>0</v>
      </c>
      <c r="G580" s="57">
        <v>0</v>
      </c>
      <c r="H580" s="199">
        <v>0</v>
      </c>
      <c r="I580" s="57">
        <v>0</v>
      </c>
      <c r="J580" s="57">
        <v>0</v>
      </c>
      <c r="K580" s="239">
        <v>0</v>
      </c>
      <c r="L580" s="239">
        <v>0</v>
      </c>
      <c r="M580" s="239">
        <v>0</v>
      </c>
      <c r="N580" s="336"/>
      <c r="O580" s="272"/>
      <c r="P580" s="336"/>
    </row>
    <row r="581" spans="1:17" ht="21" hidden="1" customHeight="1">
      <c r="A581" s="322"/>
      <c r="B581" s="428"/>
      <c r="C581" s="371"/>
      <c r="D581" s="76"/>
      <c r="E581" s="53" t="s">
        <v>3</v>
      </c>
      <c r="F581" s="54">
        <f t="shared" si="91"/>
        <v>0</v>
      </c>
      <c r="G581" s="209">
        <v>0</v>
      </c>
      <c r="H581" s="198">
        <v>0</v>
      </c>
      <c r="I581" s="209">
        <v>0</v>
      </c>
      <c r="J581" s="209">
        <v>0</v>
      </c>
      <c r="K581" s="239">
        <v>0</v>
      </c>
      <c r="L581" s="239">
        <v>0</v>
      </c>
      <c r="M581" s="239">
        <v>0</v>
      </c>
      <c r="N581" s="336"/>
      <c r="O581" s="272"/>
      <c r="P581" s="336"/>
    </row>
    <row r="582" spans="1:17" ht="47.25" hidden="1" customHeight="1">
      <c r="A582" s="323"/>
      <c r="B582" s="429"/>
      <c r="C582" s="384"/>
      <c r="D582" s="77"/>
      <c r="E582" s="55" t="s">
        <v>5</v>
      </c>
      <c r="F582" s="54">
        <f t="shared" si="91"/>
        <v>0</v>
      </c>
      <c r="G582" s="57">
        <v>0</v>
      </c>
      <c r="H582" s="199">
        <v>0</v>
      </c>
      <c r="I582" s="57">
        <v>0</v>
      </c>
      <c r="J582" s="57">
        <v>0</v>
      </c>
      <c r="K582" s="239">
        <v>0</v>
      </c>
      <c r="L582" s="239">
        <v>0</v>
      </c>
      <c r="M582" s="239">
        <v>0</v>
      </c>
      <c r="N582" s="337"/>
      <c r="O582" s="273"/>
      <c r="P582" s="337"/>
    </row>
    <row r="583" spans="1:17" ht="21" customHeight="1">
      <c r="A583" s="310" t="s">
        <v>254</v>
      </c>
      <c r="B583" s="427" t="s">
        <v>60</v>
      </c>
      <c r="C583" s="370" t="s">
        <v>320</v>
      </c>
      <c r="D583" s="76"/>
      <c r="E583" s="75" t="s">
        <v>10</v>
      </c>
      <c r="F583" s="54">
        <f t="shared" si="91"/>
        <v>139.30000000000001</v>
      </c>
      <c r="G583" s="209">
        <f>SUM(G584:G587)</f>
        <v>20</v>
      </c>
      <c r="H583" s="209">
        <f>SUM(H584:H587)</f>
        <v>29.824999999999999</v>
      </c>
      <c r="I583" s="209">
        <f>SUM(I584:I587)</f>
        <v>29.824999999999999</v>
      </c>
      <c r="J583" s="209">
        <v>0</v>
      </c>
      <c r="K583" s="239">
        <v>0</v>
      </c>
      <c r="L583" s="239">
        <f>SUM(L584:L587)</f>
        <v>29.824999999999999</v>
      </c>
      <c r="M583" s="239">
        <f>SUM(M584:M587)</f>
        <v>29.824999999999999</v>
      </c>
      <c r="N583" s="335" t="s">
        <v>273</v>
      </c>
      <c r="O583" s="271" t="s">
        <v>149</v>
      </c>
      <c r="P583" s="335" t="s">
        <v>148</v>
      </c>
    </row>
    <row r="584" spans="1:17" ht="19.149999999999999" customHeight="1">
      <c r="A584" s="322"/>
      <c r="B584" s="428"/>
      <c r="C584" s="371"/>
      <c r="D584" s="76"/>
      <c r="E584" s="53" t="s">
        <v>1</v>
      </c>
      <c r="F584" s="54">
        <f t="shared" si="91"/>
        <v>0</v>
      </c>
      <c r="G584" s="57">
        <v>0</v>
      </c>
      <c r="H584" s="57">
        <v>0</v>
      </c>
      <c r="I584" s="57">
        <v>0</v>
      </c>
      <c r="J584" s="57">
        <v>0</v>
      </c>
      <c r="K584" s="239">
        <v>0</v>
      </c>
      <c r="L584" s="239">
        <v>0</v>
      </c>
      <c r="M584" s="239">
        <v>0</v>
      </c>
      <c r="N584" s="336"/>
      <c r="O584" s="272"/>
      <c r="P584" s="336"/>
    </row>
    <row r="585" spans="1:17" ht="22.15" customHeight="1">
      <c r="A585" s="322"/>
      <c r="B585" s="428"/>
      <c r="C585" s="371"/>
      <c r="D585" s="76"/>
      <c r="E585" s="53" t="s">
        <v>2</v>
      </c>
      <c r="F585" s="54">
        <f t="shared" si="91"/>
        <v>0</v>
      </c>
      <c r="G585" s="57">
        <v>0</v>
      </c>
      <c r="H585" s="57">
        <v>0</v>
      </c>
      <c r="I585" s="57">
        <v>0</v>
      </c>
      <c r="J585" s="57">
        <v>0</v>
      </c>
      <c r="K585" s="239">
        <v>0</v>
      </c>
      <c r="L585" s="239">
        <v>0</v>
      </c>
      <c r="M585" s="239">
        <v>0</v>
      </c>
      <c r="N585" s="336"/>
      <c r="O585" s="272"/>
      <c r="P585" s="336"/>
    </row>
    <row r="586" spans="1:17" ht="25.9" customHeight="1">
      <c r="A586" s="322"/>
      <c r="B586" s="428"/>
      <c r="C586" s="371"/>
      <c r="D586" s="76"/>
      <c r="E586" s="53" t="s">
        <v>3</v>
      </c>
      <c r="F586" s="54">
        <f t="shared" si="91"/>
        <v>139.30000000000001</v>
      </c>
      <c r="G586" s="209">
        <v>20</v>
      </c>
      <c r="H586" s="209">
        <v>29.824999999999999</v>
      </c>
      <c r="I586" s="209">
        <v>29.824999999999999</v>
      </c>
      <c r="J586" s="209">
        <v>0</v>
      </c>
      <c r="K586" s="239">
        <v>0</v>
      </c>
      <c r="L586" s="239">
        <v>29.824999999999999</v>
      </c>
      <c r="M586" s="239">
        <v>29.824999999999999</v>
      </c>
      <c r="N586" s="336"/>
      <c r="O586" s="272"/>
      <c r="P586" s="336"/>
    </row>
    <row r="587" spans="1:17" ht="23.45" customHeight="1">
      <c r="A587" s="323"/>
      <c r="B587" s="429"/>
      <c r="C587" s="384"/>
      <c r="D587" s="77"/>
      <c r="E587" s="55" t="s">
        <v>5</v>
      </c>
      <c r="F587" s="54">
        <f t="shared" si="91"/>
        <v>0</v>
      </c>
      <c r="G587" s="210">
        <v>0</v>
      </c>
      <c r="H587" s="210">
        <v>0</v>
      </c>
      <c r="I587" s="210">
        <v>0</v>
      </c>
      <c r="J587" s="210">
        <v>0</v>
      </c>
      <c r="K587" s="239">
        <v>0</v>
      </c>
      <c r="L587" s="239">
        <v>0</v>
      </c>
      <c r="M587" s="239">
        <v>0</v>
      </c>
      <c r="N587" s="337"/>
      <c r="O587" s="273"/>
      <c r="P587" s="337"/>
    </row>
    <row r="588" spans="1:17" ht="22.15" customHeight="1">
      <c r="A588" s="310" t="s">
        <v>255</v>
      </c>
      <c r="B588" s="426" t="s">
        <v>265</v>
      </c>
      <c r="C588" s="118"/>
      <c r="D588" s="77"/>
      <c r="E588" s="75" t="s">
        <v>10</v>
      </c>
      <c r="F588" s="54">
        <f t="shared" si="91"/>
        <v>239.29999999999995</v>
      </c>
      <c r="G588" s="209">
        <f>SUM(G589:G592)</f>
        <v>20</v>
      </c>
      <c r="H588" s="209">
        <f>SUM(H589:H592)</f>
        <v>129.82499999999999</v>
      </c>
      <c r="I588" s="209">
        <f>SUM(I589:I592)</f>
        <v>29.824999999999999</v>
      </c>
      <c r="J588" s="209">
        <v>0</v>
      </c>
      <c r="K588" s="239">
        <v>0</v>
      </c>
      <c r="L588" s="239">
        <f>SUM(L589:L592)</f>
        <v>29.824999999999999</v>
      </c>
      <c r="M588" s="239">
        <f>SUM(M589:M592)</f>
        <v>29.824999999999999</v>
      </c>
      <c r="N588" s="335" t="s">
        <v>273</v>
      </c>
      <c r="O588" s="271" t="s">
        <v>149</v>
      </c>
      <c r="P588" s="335" t="s">
        <v>148</v>
      </c>
    </row>
    <row r="589" spans="1:17" ht="25.15" customHeight="1">
      <c r="A589" s="322"/>
      <c r="B589" s="426"/>
      <c r="C589" s="119"/>
      <c r="D589" s="77"/>
      <c r="E589" s="53" t="s">
        <v>1</v>
      </c>
      <c r="F589" s="54">
        <f t="shared" si="91"/>
        <v>0</v>
      </c>
      <c r="G589" s="57">
        <v>0</v>
      </c>
      <c r="H589" s="57">
        <v>0</v>
      </c>
      <c r="I589" s="57">
        <v>0</v>
      </c>
      <c r="J589" s="57">
        <v>0</v>
      </c>
      <c r="K589" s="239">
        <v>0</v>
      </c>
      <c r="L589" s="239">
        <v>0</v>
      </c>
      <c r="M589" s="239">
        <v>0</v>
      </c>
      <c r="N589" s="336"/>
      <c r="O589" s="272"/>
      <c r="P589" s="336"/>
    </row>
    <row r="590" spans="1:17" ht="22.15" customHeight="1">
      <c r="A590" s="322"/>
      <c r="B590" s="426"/>
      <c r="C590" s="185" t="s">
        <v>318</v>
      </c>
      <c r="D590" s="77"/>
      <c r="E590" s="53" t="s">
        <v>2</v>
      </c>
      <c r="F590" s="54">
        <f t="shared" si="91"/>
        <v>100</v>
      </c>
      <c r="G590" s="57">
        <v>0</v>
      </c>
      <c r="H590" s="57">
        <v>100</v>
      </c>
      <c r="I590" s="57">
        <v>0</v>
      </c>
      <c r="J590" s="57">
        <v>0</v>
      </c>
      <c r="K590" s="239">
        <v>0</v>
      </c>
      <c r="L590" s="239">
        <v>0</v>
      </c>
      <c r="M590" s="239">
        <v>0</v>
      </c>
      <c r="N590" s="336"/>
      <c r="O590" s="272"/>
      <c r="P590" s="336"/>
    </row>
    <row r="591" spans="1:17" ht="33" customHeight="1">
      <c r="A591" s="322"/>
      <c r="B591" s="426"/>
      <c r="C591" s="185" t="s">
        <v>319</v>
      </c>
      <c r="D591" s="77"/>
      <c r="E591" s="53" t="s">
        <v>3</v>
      </c>
      <c r="F591" s="54">
        <f t="shared" si="91"/>
        <v>139.30000000000001</v>
      </c>
      <c r="G591" s="209">
        <v>20</v>
      </c>
      <c r="H591" s="209">
        <v>29.824999999999999</v>
      </c>
      <c r="I591" s="209">
        <v>29.824999999999999</v>
      </c>
      <c r="J591" s="209">
        <v>0</v>
      </c>
      <c r="K591" s="239">
        <v>0</v>
      </c>
      <c r="L591" s="239">
        <v>29.824999999999999</v>
      </c>
      <c r="M591" s="239">
        <v>29.824999999999999</v>
      </c>
      <c r="N591" s="336"/>
      <c r="O591" s="272"/>
      <c r="P591" s="336"/>
    </row>
    <row r="592" spans="1:17" ht="23.45" customHeight="1">
      <c r="A592" s="323"/>
      <c r="B592" s="426"/>
      <c r="C592" s="120"/>
      <c r="D592" s="77"/>
      <c r="E592" s="55" t="s">
        <v>5</v>
      </c>
      <c r="F592" s="54">
        <f t="shared" si="91"/>
        <v>0</v>
      </c>
      <c r="G592" s="210">
        <v>0</v>
      </c>
      <c r="H592" s="210">
        <v>0</v>
      </c>
      <c r="I592" s="210">
        <v>0</v>
      </c>
      <c r="J592" s="210">
        <v>0</v>
      </c>
      <c r="K592" s="239">
        <v>0</v>
      </c>
      <c r="L592" s="239">
        <v>0</v>
      </c>
      <c r="M592" s="239">
        <v>0</v>
      </c>
      <c r="N592" s="337"/>
      <c r="O592" s="273"/>
      <c r="P592" s="337"/>
    </row>
    <row r="593" spans="1:16" ht="15.75" customHeight="1">
      <c r="A593" s="389" t="s">
        <v>182</v>
      </c>
      <c r="B593" s="386" t="s">
        <v>183</v>
      </c>
      <c r="C593" s="389" t="s">
        <v>209</v>
      </c>
      <c r="D593" s="246"/>
      <c r="E593" s="163" t="s">
        <v>10</v>
      </c>
      <c r="F593" s="247">
        <f>SUM(G593:M593)</f>
        <v>1179.67275</v>
      </c>
      <c r="G593" s="245">
        <f>SUM(G594:G597)</f>
        <v>214.08275</v>
      </c>
      <c r="H593" s="245">
        <f t="shared" ref="H593:M593" si="92">SUM(H594:H597)</f>
        <v>294</v>
      </c>
      <c r="I593" s="245">
        <f t="shared" si="92"/>
        <v>210.53</v>
      </c>
      <c r="J593" s="245">
        <f t="shared" si="92"/>
        <v>210.53</v>
      </c>
      <c r="K593" s="245">
        <f t="shared" si="92"/>
        <v>210.53</v>
      </c>
      <c r="L593" s="245">
        <f t="shared" si="92"/>
        <v>20</v>
      </c>
      <c r="M593" s="245">
        <f t="shared" si="92"/>
        <v>20</v>
      </c>
      <c r="N593" s="346"/>
      <c r="O593" s="298"/>
      <c r="P593" s="346"/>
    </row>
    <row r="594" spans="1:16">
      <c r="A594" s="390"/>
      <c r="B594" s="387"/>
      <c r="C594" s="390"/>
      <c r="D594" s="246"/>
      <c r="E594" s="163" t="s">
        <v>1</v>
      </c>
      <c r="F594" s="247">
        <f t="shared" ref="F594:F607" si="93">SUM(G594:M594)</f>
        <v>0</v>
      </c>
      <c r="G594" s="245">
        <f>SUM(H594:M594)</f>
        <v>0</v>
      </c>
      <c r="H594" s="248">
        <v>0</v>
      </c>
      <c r="I594" s="248">
        <v>0</v>
      </c>
      <c r="J594" s="245">
        <f>J599</f>
        <v>0</v>
      </c>
      <c r="K594" s="249">
        <v>0</v>
      </c>
      <c r="L594" s="249">
        <v>0</v>
      </c>
      <c r="M594" s="249">
        <v>0</v>
      </c>
      <c r="N594" s="347"/>
      <c r="O594" s="299"/>
      <c r="P594" s="347"/>
    </row>
    <row r="595" spans="1:16">
      <c r="A595" s="390"/>
      <c r="B595" s="387"/>
      <c r="C595" s="390"/>
      <c r="D595" s="246"/>
      <c r="E595" s="163" t="s">
        <v>2</v>
      </c>
      <c r="F595" s="247">
        <f t="shared" si="93"/>
        <v>1079.3</v>
      </c>
      <c r="G595" s="245">
        <f>G600</f>
        <v>200</v>
      </c>
      <c r="H595" s="245">
        <f>H600</f>
        <v>279.3</v>
      </c>
      <c r="I595" s="245">
        <f>I600</f>
        <v>200</v>
      </c>
      <c r="J595" s="245">
        <f>J600</f>
        <v>200</v>
      </c>
      <c r="K595" s="245">
        <f>K600</f>
        <v>200</v>
      </c>
      <c r="L595" s="245">
        <f>L600</f>
        <v>0</v>
      </c>
      <c r="M595" s="245">
        <f>M600</f>
        <v>0</v>
      </c>
      <c r="N595" s="347"/>
      <c r="O595" s="299"/>
      <c r="P595" s="347"/>
    </row>
    <row r="596" spans="1:16">
      <c r="A596" s="390"/>
      <c r="B596" s="387"/>
      <c r="C596" s="390"/>
      <c r="D596" s="246"/>
      <c r="E596" s="163" t="s">
        <v>3</v>
      </c>
      <c r="F596" s="247">
        <f t="shared" si="93"/>
        <v>100.37275</v>
      </c>
      <c r="G596" s="245">
        <f>G601</f>
        <v>14.082750000000001</v>
      </c>
      <c r="H596" s="245">
        <f t="shared" ref="H596:M596" si="94">H601</f>
        <v>14.7</v>
      </c>
      <c r="I596" s="245">
        <f t="shared" si="94"/>
        <v>10.53</v>
      </c>
      <c r="J596" s="245">
        <f t="shared" si="94"/>
        <v>10.53</v>
      </c>
      <c r="K596" s="245">
        <f t="shared" si="94"/>
        <v>10.53</v>
      </c>
      <c r="L596" s="245">
        <f t="shared" si="94"/>
        <v>20</v>
      </c>
      <c r="M596" s="245">
        <f t="shared" si="94"/>
        <v>20</v>
      </c>
      <c r="N596" s="347"/>
      <c r="O596" s="299"/>
      <c r="P596" s="347"/>
    </row>
    <row r="597" spans="1:16" ht="20.25" customHeight="1">
      <c r="A597" s="391"/>
      <c r="B597" s="430"/>
      <c r="C597" s="391"/>
      <c r="D597" s="246"/>
      <c r="E597" s="256" t="s">
        <v>5</v>
      </c>
      <c r="F597" s="257">
        <f t="shared" si="93"/>
        <v>0</v>
      </c>
      <c r="G597" s="258">
        <f>SUM(H597:M597)</f>
        <v>0</v>
      </c>
      <c r="H597" s="259">
        <v>0</v>
      </c>
      <c r="I597" s="259">
        <v>0</v>
      </c>
      <c r="J597" s="259">
        <v>0</v>
      </c>
      <c r="K597" s="260">
        <v>0</v>
      </c>
      <c r="L597" s="260">
        <v>0</v>
      </c>
      <c r="M597" s="260">
        <v>0</v>
      </c>
      <c r="N597" s="348"/>
      <c r="O597" s="300"/>
      <c r="P597" s="348"/>
    </row>
    <row r="598" spans="1:16" ht="15.75" customHeight="1">
      <c r="A598" s="316" t="s">
        <v>184</v>
      </c>
      <c r="B598" s="423" t="s">
        <v>198</v>
      </c>
      <c r="C598" s="316" t="s">
        <v>210</v>
      </c>
      <c r="D598" s="63"/>
      <c r="E598" s="164" t="s">
        <v>10</v>
      </c>
      <c r="F598" s="247">
        <f t="shared" si="93"/>
        <v>1179.67275</v>
      </c>
      <c r="G598" s="212">
        <f>SUM(G599:G602)</f>
        <v>214.08275</v>
      </c>
      <c r="H598" s="212">
        <f t="shared" ref="H598:M598" si="95">SUM(H599:H602)</f>
        <v>294</v>
      </c>
      <c r="I598" s="212">
        <f t="shared" si="95"/>
        <v>210.53</v>
      </c>
      <c r="J598" s="212">
        <f t="shared" si="95"/>
        <v>210.53</v>
      </c>
      <c r="K598" s="212">
        <f t="shared" si="95"/>
        <v>210.53</v>
      </c>
      <c r="L598" s="212">
        <f t="shared" si="95"/>
        <v>20</v>
      </c>
      <c r="M598" s="212">
        <f t="shared" si="95"/>
        <v>20</v>
      </c>
      <c r="N598" s="346"/>
      <c r="O598" s="298"/>
      <c r="P598" s="346"/>
    </row>
    <row r="599" spans="1:16">
      <c r="A599" s="317"/>
      <c r="B599" s="424"/>
      <c r="C599" s="317"/>
      <c r="D599" s="63"/>
      <c r="E599" s="164" t="s">
        <v>1</v>
      </c>
      <c r="F599" s="247">
        <f t="shared" si="93"/>
        <v>0</v>
      </c>
      <c r="G599" s="212">
        <f>SUM(H599:M599)</f>
        <v>0</v>
      </c>
      <c r="H599" s="250">
        <f t="shared" ref="H599:M602" si="96">H604</f>
        <v>0</v>
      </c>
      <c r="I599" s="250">
        <f t="shared" si="96"/>
        <v>0</v>
      </c>
      <c r="J599" s="250">
        <f t="shared" si="96"/>
        <v>0</v>
      </c>
      <c r="K599" s="251">
        <v>0</v>
      </c>
      <c r="L599" s="251">
        <v>0</v>
      </c>
      <c r="M599" s="251">
        <v>0</v>
      </c>
      <c r="N599" s="347"/>
      <c r="O599" s="299"/>
      <c r="P599" s="347"/>
    </row>
    <row r="600" spans="1:16">
      <c r="A600" s="317"/>
      <c r="B600" s="424"/>
      <c r="C600" s="317"/>
      <c r="D600" s="63"/>
      <c r="E600" s="164" t="s">
        <v>2</v>
      </c>
      <c r="F600" s="247">
        <f t="shared" si="93"/>
        <v>1079.3</v>
      </c>
      <c r="G600" s="212">
        <f>G605</f>
        <v>200</v>
      </c>
      <c r="H600" s="250">
        <f t="shared" si="96"/>
        <v>279.3</v>
      </c>
      <c r="I600" s="250">
        <f t="shared" si="96"/>
        <v>200</v>
      </c>
      <c r="J600" s="250">
        <f t="shared" si="96"/>
        <v>200</v>
      </c>
      <c r="K600" s="250">
        <f t="shared" si="96"/>
        <v>200</v>
      </c>
      <c r="L600" s="250">
        <f t="shared" si="96"/>
        <v>0</v>
      </c>
      <c r="M600" s="250">
        <f t="shared" si="96"/>
        <v>0</v>
      </c>
      <c r="N600" s="347"/>
      <c r="O600" s="299"/>
      <c r="P600" s="347"/>
    </row>
    <row r="601" spans="1:16">
      <c r="A601" s="317"/>
      <c r="B601" s="424"/>
      <c r="C601" s="317"/>
      <c r="D601" s="63"/>
      <c r="E601" s="164" t="s">
        <v>3</v>
      </c>
      <c r="F601" s="247">
        <f t="shared" si="93"/>
        <v>100.37275</v>
      </c>
      <c r="G601" s="212">
        <f>G606</f>
        <v>14.082750000000001</v>
      </c>
      <c r="H601" s="250">
        <f t="shared" si="96"/>
        <v>14.7</v>
      </c>
      <c r="I601" s="250">
        <f t="shared" si="96"/>
        <v>10.53</v>
      </c>
      <c r="J601" s="250">
        <f t="shared" si="96"/>
        <v>10.53</v>
      </c>
      <c r="K601" s="250">
        <f t="shared" si="96"/>
        <v>10.53</v>
      </c>
      <c r="L601" s="250">
        <f t="shared" si="96"/>
        <v>20</v>
      </c>
      <c r="M601" s="250">
        <f t="shared" si="96"/>
        <v>20</v>
      </c>
      <c r="N601" s="347"/>
      <c r="O601" s="299"/>
      <c r="P601" s="347"/>
    </row>
    <row r="602" spans="1:16" ht="20.25" customHeight="1">
      <c r="A602" s="318"/>
      <c r="B602" s="425"/>
      <c r="C602" s="318"/>
      <c r="D602" s="63"/>
      <c r="E602" s="252" t="s">
        <v>5</v>
      </c>
      <c r="F602" s="247">
        <f t="shared" si="93"/>
        <v>0</v>
      </c>
      <c r="G602" s="212">
        <f>SUM(H602:M602)</f>
        <v>0</v>
      </c>
      <c r="H602" s="253">
        <f t="shared" si="96"/>
        <v>0</v>
      </c>
      <c r="I602" s="253">
        <f t="shared" si="96"/>
        <v>0</v>
      </c>
      <c r="J602" s="253">
        <f t="shared" si="96"/>
        <v>0</v>
      </c>
      <c r="K602" s="254">
        <v>0</v>
      </c>
      <c r="L602" s="254">
        <v>0</v>
      </c>
      <c r="M602" s="254">
        <v>0</v>
      </c>
      <c r="N602" s="348"/>
      <c r="O602" s="300"/>
      <c r="P602" s="348"/>
    </row>
    <row r="603" spans="1:16" ht="15.6" customHeight="1">
      <c r="A603" s="310" t="s">
        <v>185</v>
      </c>
      <c r="B603" s="427" t="s">
        <v>212</v>
      </c>
      <c r="C603" s="118"/>
      <c r="D603" s="77"/>
      <c r="E603" s="75" t="s">
        <v>10</v>
      </c>
      <c r="F603" s="261">
        <f t="shared" si="93"/>
        <v>1179.67275</v>
      </c>
      <c r="G603" s="209">
        <f>SUM(G604:G607)</f>
        <v>214.08275</v>
      </c>
      <c r="H603" s="209">
        <f t="shared" ref="H603:M603" si="97">SUM(H604:H607)</f>
        <v>294</v>
      </c>
      <c r="I603" s="209">
        <f t="shared" si="97"/>
        <v>210.53</v>
      </c>
      <c r="J603" s="209">
        <f t="shared" si="97"/>
        <v>210.53</v>
      </c>
      <c r="K603" s="209">
        <f t="shared" si="97"/>
        <v>210.53</v>
      </c>
      <c r="L603" s="209">
        <f t="shared" si="97"/>
        <v>20</v>
      </c>
      <c r="M603" s="209">
        <f t="shared" si="97"/>
        <v>20</v>
      </c>
      <c r="N603" s="335" t="s">
        <v>199</v>
      </c>
      <c r="O603" s="271" t="s">
        <v>211</v>
      </c>
      <c r="P603" s="335" t="s">
        <v>148</v>
      </c>
    </row>
    <row r="604" spans="1:16">
      <c r="A604" s="322"/>
      <c r="B604" s="428"/>
      <c r="C604" s="119"/>
      <c r="D604" s="77"/>
      <c r="E604" s="53" t="s">
        <v>1</v>
      </c>
      <c r="F604" s="261">
        <f t="shared" si="93"/>
        <v>0</v>
      </c>
      <c r="G604" s="209">
        <f>SUM(H604:M604)</f>
        <v>0</v>
      </c>
      <c r="H604" s="210">
        <v>0</v>
      </c>
      <c r="I604" s="210">
        <v>0</v>
      </c>
      <c r="J604" s="210">
        <v>0</v>
      </c>
      <c r="K604" s="210">
        <v>0</v>
      </c>
      <c r="L604" s="210">
        <v>0</v>
      </c>
      <c r="M604" s="210">
        <v>0</v>
      </c>
      <c r="N604" s="336"/>
      <c r="O604" s="272"/>
      <c r="P604" s="336"/>
    </row>
    <row r="605" spans="1:16">
      <c r="A605" s="322"/>
      <c r="B605" s="428"/>
      <c r="C605" s="185" t="s">
        <v>257</v>
      </c>
      <c r="D605" s="77"/>
      <c r="E605" s="53" t="s">
        <v>2</v>
      </c>
      <c r="F605" s="261">
        <f t="shared" si="93"/>
        <v>1079.3</v>
      </c>
      <c r="G605" s="209">
        <v>200</v>
      </c>
      <c r="H605" s="210">
        <v>279.3</v>
      </c>
      <c r="I605" s="210">
        <v>200</v>
      </c>
      <c r="J605" s="210">
        <v>200</v>
      </c>
      <c r="K605" s="210">
        <v>200</v>
      </c>
      <c r="L605" s="210">
        <v>0</v>
      </c>
      <c r="M605" s="210">
        <v>0</v>
      </c>
      <c r="N605" s="336"/>
      <c r="O605" s="272"/>
      <c r="P605" s="336"/>
    </row>
    <row r="606" spans="1:16">
      <c r="A606" s="322"/>
      <c r="B606" s="428"/>
      <c r="C606" s="185" t="s">
        <v>256</v>
      </c>
      <c r="D606" s="77"/>
      <c r="E606" s="53" t="s">
        <v>3</v>
      </c>
      <c r="F606" s="261">
        <f t="shared" si="93"/>
        <v>100.37275</v>
      </c>
      <c r="G606" s="209">
        <v>14.082750000000001</v>
      </c>
      <c r="H606" s="210">
        <v>14.7</v>
      </c>
      <c r="I606" s="210">
        <v>10.53</v>
      </c>
      <c r="J606" s="210">
        <v>10.53</v>
      </c>
      <c r="K606" s="210">
        <v>10.53</v>
      </c>
      <c r="L606" s="210">
        <v>20</v>
      </c>
      <c r="M606" s="210">
        <v>20</v>
      </c>
      <c r="N606" s="336"/>
      <c r="O606" s="272"/>
      <c r="P606" s="336"/>
    </row>
    <row r="607" spans="1:16">
      <c r="A607" s="323"/>
      <c r="B607" s="429"/>
      <c r="C607" s="120"/>
      <c r="D607" s="76"/>
      <c r="E607" s="53" t="s">
        <v>5</v>
      </c>
      <c r="F607" s="261">
        <f t="shared" si="93"/>
        <v>0</v>
      </c>
      <c r="G607" s="209">
        <f>SUM(H607:M607)</f>
        <v>0</v>
      </c>
      <c r="H607" s="57">
        <v>0</v>
      </c>
      <c r="I607" s="57">
        <v>0</v>
      </c>
      <c r="J607" s="57">
        <v>0</v>
      </c>
      <c r="K607" s="57">
        <v>0</v>
      </c>
      <c r="L607" s="57">
        <v>0</v>
      </c>
      <c r="M607" s="57">
        <v>0</v>
      </c>
      <c r="N607" s="337"/>
      <c r="O607" s="273"/>
      <c r="P607" s="337"/>
    </row>
    <row r="608" spans="1:16">
      <c r="A608" s="438"/>
      <c r="C608" s="422"/>
      <c r="D608" s="66"/>
      <c r="E608" s="67"/>
      <c r="F608" s="68"/>
      <c r="G608" s="69"/>
      <c r="H608" s="69"/>
      <c r="I608" s="69"/>
      <c r="J608" s="69"/>
      <c r="K608" s="69"/>
      <c r="L608" s="69"/>
      <c r="M608" s="69"/>
      <c r="N608" s="422"/>
      <c r="O608" s="422"/>
      <c r="P608" s="431"/>
    </row>
    <row r="609" spans="1:16">
      <c r="A609" s="438"/>
      <c r="C609" s="422"/>
      <c r="D609" s="66"/>
      <c r="E609" s="70"/>
      <c r="F609" s="68"/>
      <c r="G609" s="71"/>
      <c r="H609" s="71"/>
      <c r="I609" s="71"/>
      <c r="J609" s="71"/>
      <c r="K609" s="71"/>
      <c r="L609" s="71"/>
      <c r="M609" s="71"/>
      <c r="N609" s="422"/>
      <c r="O609" s="422"/>
      <c r="P609" s="431"/>
    </row>
    <row r="618" spans="1:16">
      <c r="B618" s="421"/>
    </row>
    <row r="619" spans="1:16">
      <c r="B619" s="421"/>
    </row>
  </sheetData>
  <mergeCells count="703">
    <mergeCell ref="W233:W237"/>
    <mergeCell ref="X233:X237"/>
    <mergeCell ref="Y233:Y237"/>
    <mergeCell ref="Z233:Z237"/>
    <mergeCell ref="AH233:AH237"/>
    <mergeCell ref="AI233:AI237"/>
    <mergeCell ref="AJ233:AJ237"/>
    <mergeCell ref="W238:W242"/>
    <mergeCell ref="X238:X242"/>
    <mergeCell ref="Y238:Y242"/>
    <mergeCell ref="Z238:Z242"/>
    <mergeCell ref="AH238:AH242"/>
    <mergeCell ref="AI238:AI242"/>
    <mergeCell ref="AJ238:AJ242"/>
    <mergeCell ref="O309:O313"/>
    <mergeCell ref="P309:P313"/>
    <mergeCell ref="N320:N324"/>
    <mergeCell ref="AJ319:AJ323"/>
    <mergeCell ref="C314:C319"/>
    <mergeCell ref="C299:C303"/>
    <mergeCell ref="C325:C329"/>
    <mergeCell ref="P325:P329"/>
    <mergeCell ref="N315:N319"/>
    <mergeCell ref="C304:C308"/>
    <mergeCell ref="W248:W318"/>
    <mergeCell ref="X248:X318"/>
    <mergeCell ref="AH248:AH318"/>
    <mergeCell ref="AI248:AI318"/>
    <mergeCell ref="O320:O324"/>
    <mergeCell ref="P320:P324"/>
    <mergeCell ref="AH319:AH323"/>
    <mergeCell ref="AI319:AI323"/>
    <mergeCell ref="P315:P319"/>
    <mergeCell ref="AJ248:AJ318"/>
    <mergeCell ref="P299:P303"/>
    <mergeCell ref="P304:P308"/>
    <mergeCell ref="P244:P248"/>
    <mergeCell ref="W243:W247"/>
    <mergeCell ref="X243:X247"/>
    <mergeCell ref="Z319:Z323"/>
    <mergeCell ref="W319:W323"/>
    <mergeCell ref="X319:X323"/>
    <mergeCell ref="Y319:Y323"/>
    <mergeCell ref="Y243:Y247"/>
    <mergeCell ref="Z243:Z247"/>
    <mergeCell ref="AJ243:AJ247"/>
    <mergeCell ref="Y248:Y318"/>
    <mergeCell ref="Z248:Z318"/>
    <mergeCell ref="AH243:AH247"/>
    <mergeCell ref="AI243:AI247"/>
    <mergeCell ref="A164:A168"/>
    <mergeCell ref="B164:B168"/>
    <mergeCell ref="A330:A334"/>
    <mergeCell ref="B330:B334"/>
    <mergeCell ref="C330:C334"/>
    <mergeCell ref="B154:B158"/>
    <mergeCell ref="N396:N400"/>
    <mergeCell ref="B396:B400"/>
    <mergeCell ref="C350:C354"/>
    <mergeCell ref="B224:B228"/>
    <mergeCell ref="B214:B218"/>
    <mergeCell ref="C214:C218"/>
    <mergeCell ref="N214:N218"/>
    <mergeCell ref="C184:C188"/>
    <mergeCell ref="A299:A303"/>
    <mergeCell ref="A304:A308"/>
    <mergeCell ref="A309:A313"/>
    <mergeCell ref="A244:A248"/>
    <mergeCell ref="B244:B248"/>
    <mergeCell ref="C244:C248"/>
    <mergeCell ref="N355:N359"/>
    <mergeCell ref="A314:A319"/>
    <mergeCell ref="B309:B313"/>
    <mergeCell ref="C194:C198"/>
    <mergeCell ref="P154:P158"/>
    <mergeCell ref="G5:M6"/>
    <mergeCell ref="P139:P143"/>
    <mergeCell ref="P194:P213"/>
    <mergeCell ref="A174:A178"/>
    <mergeCell ref="B174:B178"/>
    <mergeCell ref="C174:C178"/>
    <mergeCell ref="N174:N178"/>
    <mergeCell ref="O174:O178"/>
    <mergeCell ref="A159:A163"/>
    <mergeCell ref="B159:B163"/>
    <mergeCell ref="C159:C163"/>
    <mergeCell ref="N159:N163"/>
    <mergeCell ref="P159:P163"/>
    <mergeCell ref="O129:O133"/>
    <mergeCell ref="P129:P133"/>
    <mergeCell ref="O149:O153"/>
    <mergeCell ref="A139:A143"/>
    <mergeCell ref="B139:B143"/>
    <mergeCell ref="C139:C143"/>
    <mergeCell ref="N139:N143"/>
    <mergeCell ref="O139:O143"/>
    <mergeCell ref="P149:P153"/>
    <mergeCell ref="A154:A158"/>
    <mergeCell ref="A608:A609"/>
    <mergeCell ref="A588:A592"/>
    <mergeCell ref="B543:B547"/>
    <mergeCell ref="O365:O369"/>
    <mergeCell ref="A453:A457"/>
    <mergeCell ref="A463:A467"/>
    <mergeCell ref="B463:B467"/>
    <mergeCell ref="C528:C532"/>
    <mergeCell ref="C458:C462"/>
    <mergeCell ref="N458:N462"/>
    <mergeCell ref="O458:O462"/>
    <mergeCell ref="A498:A502"/>
    <mergeCell ref="O447:O452"/>
    <mergeCell ref="A493:A497"/>
    <mergeCell ref="B401:B405"/>
    <mergeCell ref="A401:A405"/>
    <mergeCell ref="N401:N405"/>
    <mergeCell ref="N473:N477"/>
    <mergeCell ref="N538:N542"/>
    <mergeCell ref="B431:B435"/>
    <mergeCell ref="C401:C405"/>
    <mergeCell ref="B483:B487"/>
    <mergeCell ref="A513:A517"/>
    <mergeCell ref="B513:B517"/>
    <mergeCell ref="A603:A607"/>
    <mergeCell ref="C598:C602"/>
    <mergeCell ref="B603:B607"/>
    <mergeCell ref="N1:P1"/>
    <mergeCell ref="N194:N198"/>
    <mergeCell ref="N164:N168"/>
    <mergeCell ref="P370:P374"/>
    <mergeCell ref="P375:P379"/>
    <mergeCell ref="P380:P384"/>
    <mergeCell ref="P174:P178"/>
    <mergeCell ref="O194:O198"/>
    <mergeCell ref="P184:P188"/>
    <mergeCell ref="B179:B183"/>
    <mergeCell ref="C179:C183"/>
    <mergeCell ref="N179:N183"/>
    <mergeCell ref="O179:O183"/>
    <mergeCell ref="P179:P183"/>
    <mergeCell ref="P538:P542"/>
    <mergeCell ref="P533:P537"/>
    <mergeCell ref="O330:O334"/>
    <mergeCell ref="P330:P334"/>
    <mergeCell ref="A325:A329"/>
    <mergeCell ref="B325:B329"/>
    <mergeCell ref="O325:O329"/>
    <mergeCell ref="P608:P609"/>
    <mergeCell ref="O583:O587"/>
    <mergeCell ref="N583:N587"/>
    <mergeCell ref="P578:P582"/>
    <mergeCell ref="O578:O582"/>
    <mergeCell ref="N578:N582"/>
    <mergeCell ref="O533:O537"/>
    <mergeCell ref="N528:N532"/>
    <mergeCell ref="O528:O532"/>
    <mergeCell ref="P598:P602"/>
    <mergeCell ref="P603:P607"/>
    <mergeCell ref="P593:P597"/>
    <mergeCell ref="N603:N607"/>
    <mergeCell ref="O598:O602"/>
    <mergeCell ref="O603:O607"/>
    <mergeCell ref="P573:P577"/>
    <mergeCell ref="N553:N557"/>
    <mergeCell ref="O553:O557"/>
    <mergeCell ref="P553:P557"/>
    <mergeCell ref="O548:O552"/>
    <mergeCell ref="P548:P552"/>
    <mergeCell ref="P528:P532"/>
    <mergeCell ref="O538:O542"/>
    <mergeCell ref="N543:N547"/>
    <mergeCell ref="O411:O415"/>
    <mergeCell ref="O416:O420"/>
    <mergeCell ref="O421:O425"/>
    <mergeCell ref="B518:B522"/>
    <mergeCell ref="B618:B619"/>
    <mergeCell ref="C608:C609"/>
    <mergeCell ref="N608:N609"/>
    <mergeCell ref="O608:O609"/>
    <mergeCell ref="N573:N577"/>
    <mergeCell ref="O573:O577"/>
    <mergeCell ref="O588:O592"/>
    <mergeCell ref="B598:B602"/>
    <mergeCell ref="B588:B592"/>
    <mergeCell ref="B578:B582"/>
    <mergeCell ref="B583:B587"/>
    <mergeCell ref="B593:B597"/>
    <mergeCell ref="C593:C597"/>
    <mergeCell ref="E444:E445"/>
    <mergeCell ref="C513:C517"/>
    <mergeCell ref="N513:N517"/>
    <mergeCell ref="O513:O517"/>
    <mergeCell ref="N593:N597"/>
    <mergeCell ref="O593:O597"/>
    <mergeCell ref="N598:N602"/>
    <mergeCell ref="A558:A562"/>
    <mergeCell ref="P583:P587"/>
    <mergeCell ref="P588:P592"/>
    <mergeCell ref="N563:N567"/>
    <mergeCell ref="O563:O567"/>
    <mergeCell ref="P563:P567"/>
    <mergeCell ref="N558:N562"/>
    <mergeCell ref="O558:O562"/>
    <mergeCell ref="C558:C562"/>
    <mergeCell ref="C563:C567"/>
    <mergeCell ref="C578:C582"/>
    <mergeCell ref="C583:C587"/>
    <mergeCell ref="P558:P562"/>
    <mergeCell ref="P568:P572"/>
    <mergeCell ref="O568:O572"/>
    <mergeCell ref="A568:A572"/>
    <mergeCell ref="B568:B572"/>
    <mergeCell ref="N568:N572"/>
    <mergeCell ref="N588:N592"/>
    <mergeCell ref="O441:O446"/>
    <mergeCell ref="N523:N527"/>
    <mergeCell ref="O523:O527"/>
    <mergeCell ref="N483:N487"/>
    <mergeCell ref="N478:N482"/>
    <mergeCell ref="N488:N492"/>
    <mergeCell ref="P478:P482"/>
    <mergeCell ref="P483:P487"/>
    <mergeCell ref="P463:P467"/>
    <mergeCell ref="N453:N457"/>
    <mergeCell ref="O463:O467"/>
    <mergeCell ref="P473:P477"/>
    <mergeCell ref="O453:O457"/>
    <mergeCell ref="N463:N467"/>
    <mergeCell ref="O473:O477"/>
    <mergeCell ref="P453:P457"/>
    <mergeCell ref="O518:O522"/>
    <mergeCell ref="P518:P522"/>
    <mergeCell ref="N447:N452"/>
    <mergeCell ref="P441:P446"/>
    <mergeCell ref="P447:P452"/>
    <mergeCell ref="P508:P512"/>
    <mergeCell ref="N493:N497"/>
    <mergeCell ref="N518:N522"/>
    <mergeCell ref="N508:N512"/>
    <mergeCell ref="N503:N507"/>
    <mergeCell ref="O503:O507"/>
    <mergeCell ref="N498:N502"/>
    <mergeCell ref="O543:O547"/>
    <mergeCell ref="P543:P547"/>
    <mergeCell ref="N533:N537"/>
    <mergeCell ref="O498:O502"/>
    <mergeCell ref="O508:O512"/>
    <mergeCell ref="P523:P527"/>
    <mergeCell ref="P513:P517"/>
    <mergeCell ref="O159:O163"/>
    <mergeCell ref="D159:D163"/>
    <mergeCell ref="A144:A148"/>
    <mergeCell ref="B144:B148"/>
    <mergeCell ref="C144:C148"/>
    <mergeCell ref="D144:D148"/>
    <mergeCell ref="A149:A153"/>
    <mergeCell ref="A129:A133"/>
    <mergeCell ref="B84:B88"/>
    <mergeCell ref="C84:C88"/>
    <mergeCell ref="N84:N88"/>
    <mergeCell ref="O84:O88"/>
    <mergeCell ref="D139:D143"/>
    <mergeCell ref="O124:O128"/>
    <mergeCell ref="B149:B153"/>
    <mergeCell ref="C149:C153"/>
    <mergeCell ref="N149:N153"/>
    <mergeCell ref="C154:C158"/>
    <mergeCell ref="N154:N158"/>
    <mergeCell ref="A109:A113"/>
    <mergeCell ref="B109:B113"/>
    <mergeCell ref="C109:C113"/>
    <mergeCell ref="D109:D113"/>
    <mergeCell ref="N109:N113"/>
    <mergeCell ref="A74:A78"/>
    <mergeCell ref="N74:N78"/>
    <mergeCell ref="A48:A52"/>
    <mergeCell ref="A64:A68"/>
    <mergeCell ref="C64:C68"/>
    <mergeCell ref="A69:A73"/>
    <mergeCell ref="B69:B73"/>
    <mergeCell ref="C69:C73"/>
    <mergeCell ref="N69:N73"/>
    <mergeCell ref="N58:N63"/>
    <mergeCell ref="B58:B63"/>
    <mergeCell ref="A58:A63"/>
    <mergeCell ref="B79:B83"/>
    <mergeCell ref="B64:B68"/>
    <mergeCell ref="N64:N68"/>
    <mergeCell ref="B74:B78"/>
    <mergeCell ref="P79:P83"/>
    <mergeCell ref="P84:P88"/>
    <mergeCell ref="P94:P98"/>
    <mergeCell ref="O48:O52"/>
    <mergeCell ref="P64:P68"/>
    <mergeCell ref="O58:O63"/>
    <mergeCell ref="P58:P63"/>
    <mergeCell ref="O69:O73"/>
    <mergeCell ref="O94:O98"/>
    <mergeCell ref="O79:O83"/>
    <mergeCell ref="P74:P78"/>
    <mergeCell ref="O64:O68"/>
    <mergeCell ref="P69:P73"/>
    <mergeCell ref="P48:P52"/>
    <mergeCell ref="O74:O78"/>
    <mergeCell ref="P43:P47"/>
    <mergeCell ref="O13:O17"/>
    <mergeCell ref="C28:C32"/>
    <mergeCell ref="B43:B47"/>
    <mergeCell ref="C43:C47"/>
    <mergeCell ref="B18:B22"/>
    <mergeCell ref="C18:C22"/>
    <mergeCell ref="N18:N22"/>
    <mergeCell ref="O18:O22"/>
    <mergeCell ref="B23:B27"/>
    <mergeCell ref="C23:C27"/>
    <mergeCell ref="N23:N27"/>
    <mergeCell ref="O23:O27"/>
    <mergeCell ref="P23:P27"/>
    <mergeCell ref="D33:D37"/>
    <mergeCell ref="P28:P32"/>
    <mergeCell ref="O28:O32"/>
    <mergeCell ref="B28:B32"/>
    <mergeCell ref="N33:N37"/>
    <mergeCell ref="O33:O37"/>
    <mergeCell ref="O43:O47"/>
    <mergeCell ref="P99:P103"/>
    <mergeCell ref="A94:A98"/>
    <mergeCell ref="A99:A103"/>
    <mergeCell ref="B99:B103"/>
    <mergeCell ref="A119:A123"/>
    <mergeCell ref="N119:N123"/>
    <mergeCell ref="A89:A93"/>
    <mergeCell ref="A124:A128"/>
    <mergeCell ref="D114:D118"/>
    <mergeCell ref="B124:B128"/>
    <mergeCell ref="C99:C103"/>
    <mergeCell ref="N99:N103"/>
    <mergeCell ref="O99:O103"/>
    <mergeCell ref="B89:B93"/>
    <mergeCell ref="C89:C93"/>
    <mergeCell ref="N89:N93"/>
    <mergeCell ref="O89:O93"/>
    <mergeCell ref="P89:P93"/>
    <mergeCell ref="A114:A118"/>
    <mergeCell ref="B114:B118"/>
    <mergeCell ref="C114:C118"/>
    <mergeCell ref="N114:N118"/>
    <mergeCell ref="O114:O118"/>
    <mergeCell ref="B94:B98"/>
    <mergeCell ref="O8:O12"/>
    <mergeCell ref="P8:P12"/>
    <mergeCell ref="A53:A57"/>
    <mergeCell ref="B53:B57"/>
    <mergeCell ref="C53:C57"/>
    <mergeCell ref="N53:N57"/>
    <mergeCell ref="O53:O57"/>
    <mergeCell ref="P53:P57"/>
    <mergeCell ref="P13:P17"/>
    <mergeCell ref="A13:A17"/>
    <mergeCell ref="A33:A37"/>
    <mergeCell ref="B33:B37"/>
    <mergeCell ref="C13:C17"/>
    <mergeCell ref="A38:A42"/>
    <mergeCell ref="B38:B42"/>
    <mergeCell ref="C38:C42"/>
    <mergeCell ref="N38:N42"/>
    <mergeCell ref="O38:O42"/>
    <mergeCell ref="P38:P42"/>
    <mergeCell ref="N13:N17"/>
    <mergeCell ref="A8:A12"/>
    <mergeCell ref="B8:B12"/>
    <mergeCell ref="P18:P22"/>
    <mergeCell ref="P33:P37"/>
    <mergeCell ref="C8:C12"/>
    <mergeCell ref="N8:N12"/>
    <mergeCell ref="B48:B52"/>
    <mergeCell ref="C48:C52"/>
    <mergeCell ref="N48:N52"/>
    <mergeCell ref="A18:A22"/>
    <mergeCell ref="A104:A108"/>
    <mergeCell ref="B104:B108"/>
    <mergeCell ref="C104:C108"/>
    <mergeCell ref="N104:N108"/>
    <mergeCell ref="A23:A27"/>
    <mergeCell ref="B13:B17"/>
    <mergeCell ref="N28:N32"/>
    <mergeCell ref="N43:N47"/>
    <mergeCell ref="C94:C98"/>
    <mergeCell ref="N94:N98"/>
    <mergeCell ref="C79:C83"/>
    <mergeCell ref="N79:N83"/>
    <mergeCell ref="A28:A32"/>
    <mergeCell ref="A43:A47"/>
    <mergeCell ref="C74:C78"/>
    <mergeCell ref="C33:C37"/>
    <mergeCell ref="A79:A83"/>
    <mergeCell ref="A84:A88"/>
    <mergeCell ref="N3:P3"/>
    <mergeCell ref="N2:P2"/>
    <mergeCell ref="N5:N7"/>
    <mergeCell ref="O5:O7"/>
    <mergeCell ref="A4:P4"/>
    <mergeCell ref="A5:A7"/>
    <mergeCell ref="B5:B7"/>
    <mergeCell ref="C5:C7"/>
    <mergeCell ref="P5:P7"/>
    <mergeCell ref="E5:E7"/>
    <mergeCell ref="F5:F7"/>
    <mergeCell ref="D5:D7"/>
    <mergeCell ref="O375:O379"/>
    <mergeCell ref="B234:B238"/>
    <mergeCell ref="C234:C238"/>
    <mergeCell ref="O219:O223"/>
    <mergeCell ref="O164:O168"/>
    <mergeCell ref="O224:O228"/>
    <mergeCell ref="N219:N223"/>
    <mergeCell ref="D164:D168"/>
    <mergeCell ref="D169:D173"/>
    <mergeCell ref="C164:C168"/>
    <mergeCell ref="B199:B203"/>
    <mergeCell ref="C199:C203"/>
    <mergeCell ref="C375:C379"/>
    <mergeCell ref="B320:B324"/>
    <mergeCell ref="C320:C324"/>
    <mergeCell ref="C309:C313"/>
    <mergeCell ref="N299:N303"/>
    <mergeCell ref="O244:O248"/>
    <mergeCell ref="O355:O359"/>
    <mergeCell ref="B315:B319"/>
    <mergeCell ref="O315:O319"/>
    <mergeCell ref="N304:N308"/>
    <mergeCell ref="O304:O308"/>
    <mergeCell ref="N309:N313"/>
    <mergeCell ref="C483:C487"/>
    <mergeCell ref="C463:C467"/>
    <mergeCell ref="C473:C477"/>
    <mergeCell ref="B458:B462"/>
    <mergeCell ref="B447:B452"/>
    <mergeCell ref="C488:C492"/>
    <mergeCell ref="C548:C552"/>
    <mergeCell ref="A508:A512"/>
    <mergeCell ref="A436:A440"/>
    <mergeCell ref="B468:B472"/>
    <mergeCell ref="C468:C472"/>
    <mergeCell ref="B441:B446"/>
    <mergeCell ref="A483:A487"/>
    <mergeCell ref="B478:B482"/>
    <mergeCell ref="A478:A482"/>
    <mergeCell ref="B473:B477"/>
    <mergeCell ref="B453:B457"/>
    <mergeCell ref="C453:C457"/>
    <mergeCell ref="A447:A452"/>
    <mergeCell ref="N416:N420"/>
    <mergeCell ref="N548:N552"/>
    <mergeCell ref="A411:A415"/>
    <mergeCell ref="A518:A522"/>
    <mergeCell ref="A488:A492"/>
    <mergeCell ref="A533:A537"/>
    <mergeCell ref="B533:B537"/>
    <mergeCell ref="C533:C537"/>
    <mergeCell ref="C518:C522"/>
    <mergeCell ref="A523:A527"/>
    <mergeCell ref="B523:B527"/>
    <mergeCell ref="C523:C527"/>
    <mergeCell ref="B488:B492"/>
    <mergeCell ref="C493:C497"/>
    <mergeCell ref="B528:B532"/>
    <mergeCell ref="B503:B507"/>
    <mergeCell ref="C503:C507"/>
    <mergeCell ref="C498:C502"/>
    <mergeCell ref="A528:A532"/>
    <mergeCell ref="A473:A477"/>
    <mergeCell ref="E450:E451"/>
    <mergeCell ref="N441:N446"/>
    <mergeCell ref="C478:C482"/>
    <mergeCell ref="B493:B497"/>
    <mergeCell ref="A553:A557"/>
    <mergeCell ref="A598:A602"/>
    <mergeCell ref="C568:C572"/>
    <mergeCell ref="B573:B577"/>
    <mergeCell ref="A573:A577"/>
    <mergeCell ref="B498:B502"/>
    <mergeCell ref="C538:C542"/>
    <mergeCell ref="B508:B512"/>
    <mergeCell ref="C508:C512"/>
    <mergeCell ref="C573:C577"/>
    <mergeCell ref="A563:A567"/>
    <mergeCell ref="A538:A542"/>
    <mergeCell ref="B558:B562"/>
    <mergeCell ref="A583:A587"/>
    <mergeCell ref="B563:B567"/>
    <mergeCell ref="A578:A582"/>
    <mergeCell ref="B553:B557"/>
    <mergeCell ref="A548:A552"/>
    <mergeCell ref="B548:B552"/>
    <mergeCell ref="B538:B542"/>
    <mergeCell ref="A543:A547"/>
    <mergeCell ref="A593:A597"/>
    <mergeCell ref="C543:C547"/>
    <mergeCell ref="A503:A507"/>
    <mergeCell ref="A194:A198"/>
    <mergeCell ref="B194:B198"/>
    <mergeCell ref="A229:A233"/>
    <mergeCell ref="B229:B233"/>
    <mergeCell ref="C229:C233"/>
    <mergeCell ref="A224:A228"/>
    <mergeCell ref="C224:C228"/>
    <mergeCell ref="A169:A173"/>
    <mergeCell ref="B169:B173"/>
    <mergeCell ref="A184:A188"/>
    <mergeCell ref="B184:B188"/>
    <mergeCell ref="C169:C173"/>
    <mergeCell ref="A219:A223"/>
    <mergeCell ref="B219:B223"/>
    <mergeCell ref="B209:B213"/>
    <mergeCell ref="C209:C213"/>
    <mergeCell ref="A209:A213"/>
    <mergeCell ref="C219:C223"/>
    <mergeCell ref="A214:A218"/>
    <mergeCell ref="A179:A183"/>
    <mergeCell ref="A189:A193"/>
    <mergeCell ref="B189:B193"/>
    <mergeCell ref="C189:C193"/>
    <mergeCell ref="A199:A203"/>
    <mergeCell ref="P104:P108"/>
    <mergeCell ref="P164:P168"/>
    <mergeCell ref="P169:P173"/>
    <mergeCell ref="N340:N344"/>
    <mergeCell ref="O340:O344"/>
    <mergeCell ref="O104:O108"/>
    <mergeCell ref="P219:P223"/>
    <mergeCell ref="N169:N173"/>
    <mergeCell ref="O169:O173"/>
    <mergeCell ref="N229:N233"/>
    <mergeCell ref="N234:N238"/>
    <mergeCell ref="N239:N243"/>
    <mergeCell ref="O229:O233"/>
    <mergeCell ref="P229:P233"/>
    <mergeCell ref="N325:N329"/>
    <mergeCell ref="O234:O238"/>
    <mergeCell ref="P234:P238"/>
    <mergeCell ref="N224:N228"/>
    <mergeCell ref="O214:O218"/>
    <mergeCell ref="N184:N188"/>
    <mergeCell ref="O184:O188"/>
    <mergeCell ref="P114:P118"/>
    <mergeCell ref="O154:O158"/>
    <mergeCell ref="O299:O303"/>
    <mergeCell ref="B390:B395"/>
    <mergeCell ref="A370:A374"/>
    <mergeCell ref="B370:B374"/>
    <mergeCell ref="A375:A379"/>
    <mergeCell ref="A365:A369"/>
    <mergeCell ref="B365:B369"/>
    <mergeCell ref="P365:P369"/>
    <mergeCell ref="N350:N354"/>
    <mergeCell ref="O350:O354"/>
    <mergeCell ref="O370:O374"/>
    <mergeCell ref="O385:O389"/>
    <mergeCell ref="D380:D384"/>
    <mergeCell ref="N375:N379"/>
    <mergeCell ref="C385:C389"/>
    <mergeCell ref="C380:C384"/>
    <mergeCell ref="B375:B379"/>
    <mergeCell ref="C370:C374"/>
    <mergeCell ref="A385:A389"/>
    <mergeCell ref="B385:B389"/>
    <mergeCell ref="N385:N389"/>
    <mergeCell ref="A360:A364"/>
    <mergeCell ref="B360:B364"/>
    <mergeCell ref="A380:A384"/>
    <mergeCell ref="B380:B384"/>
    <mergeCell ref="N468:N472"/>
    <mergeCell ref="A426:A430"/>
    <mergeCell ref="N426:N430"/>
    <mergeCell ref="A441:A446"/>
    <mergeCell ref="N421:N425"/>
    <mergeCell ref="E393:E394"/>
    <mergeCell ref="N436:N440"/>
    <mergeCell ref="A396:A400"/>
    <mergeCell ref="A431:A435"/>
    <mergeCell ref="C431:C435"/>
    <mergeCell ref="A421:A425"/>
    <mergeCell ref="B421:B425"/>
    <mergeCell ref="A406:A410"/>
    <mergeCell ref="C406:C410"/>
    <mergeCell ref="N406:N410"/>
    <mergeCell ref="A416:A420"/>
    <mergeCell ref="A458:A462"/>
    <mergeCell ref="A468:A472"/>
    <mergeCell ref="B436:B440"/>
    <mergeCell ref="B416:B420"/>
    <mergeCell ref="B411:B415"/>
    <mergeCell ref="B426:B430"/>
    <mergeCell ref="B406:B410"/>
    <mergeCell ref="A390:A395"/>
    <mergeCell ref="P335:P339"/>
    <mergeCell ref="P340:P344"/>
    <mergeCell ref="C335:C339"/>
    <mergeCell ref="B340:B344"/>
    <mergeCell ref="B335:B339"/>
    <mergeCell ref="N360:N364"/>
    <mergeCell ref="O360:O364"/>
    <mergeCell ref="P360:P364"/>
    <mergeCell ref="C360:C364"/>
    <mergeCell ref="B350:B354"/>
    <mergeCell ref="B355:B359"/>
    <mergeCell ref="P355:P359"/>
    <mergeCell ref="C355:C359"/>
    <mergeCell ref="O335:O339"/>
    <mergeCell ref="N345:N349"/>
    <mergeCell ref="O345:O349"/>
    <mergeCell ref="C340:C344"/>
    <mergeCell ref="C345:C349"/>
    <mergeCell ref="P350:P354"/>
    <mergeCell ref="P396:P400"/>
    <mergeCell ref="O436:O440"/>
    <mergeCell ref="N390:N395"/>
    <mergeCell ref="O390:O395"/>
    <mergeCell ref="C416:C420"/>
    <mergeCell ref="C421:C425"/>
    <mergeCell ref="O426:O430"/>
    <mergeCell ref="P421:P425"/>
    <mergeCell ref="N431:N435"/>
    <mergeCell ref="C426:C430"/>
    <mergeCell ref="O396:O400"/>
    <mergeCell ref="P401:P405"/>
    <mergeCell ref="P390:P395"/>
    <mergeCell ref="O431:O435"/>
    <mergeCell ref="P436:P440"/>
    <mergeCell ref="O406:O410"/>
    <mergeCell ref="P406:P410"/>
    <mergeCell ref="N411:N415"/>
    <mergeCell ref="P411:P415"/>
    <mergeCell ref="O401:O405"/>
    <mergeCell ref="C411:C415"/>
    <mergeCell ref="C436:C440"/>
    <mergeCell ref="P426:P430"/>
    <mergeCell ref="P431:P435"/>
    <mergeCell ref="P468:P472"/>
    <mergeCell ref="P416:P420"/>
    <mergeCell ref="P458:P462"/>
    <mergeCell ref="P488:P492"/>
    <mergeCell ref="P493:P497"/>
    <mergeCell ref="P503:P507"/>
    <mergeCell ref="N209:N213"/>
    <mergeCell ref="N144:N148"/>
    <mergeCell ref="O144:O148"/>
    <mergeCell ref="P144:P148"/>
    <mergeCell ref="N244:N248"/>
    <mergeCell ref="P214:P218"/>
    <mergeCell ref="P224:P228"/>
    <mergeCell ref="N199:N203"/>
    <mergeCell ref="N204:N208"/>
    <mergeCell ref="O488:O492"/>
    <mergeCell ref="O478:O482"/>
    <mergeCell ref="O483:O487"/>
    <mergeCell ref="O468:O472"/>
    <mergeCell ref="N380:N384"/>
    <mergeCell ref="O380:O384"/>
    <mergeCell ref="P385:P389"/>
    <mergeCell ref="O493:O497"/>
    <mergeCell ref="P498:P502"/>
    <mergeCell ref="A204:A208"/>
    <mergeCell ref="B204:B208"/>
    <mergeCell ref="C204:C208"/>
    <mergeCell ref="N370:N374"/>
    <mergeCell ref="B345:B349"/>
    <mergeCell ref="N335:N339"/>
    <mergeCell ref="C365:C369"/>
    <mergeCell ref="A340:A344"/>
    <mergeCell ref="A335:A339"/>
    <mergeCell ref="A350:A354"/>
    <mergeCell ref="A355:A359"/>
    <mergeCell ref="A234:A238"/>
    <mergeCell ref="N330:N334"/>
    <mergeCell ref="A239:A243"/>
    <mergeCell ref="B239:B243"/>
    <mergeCell ref="C239:C243"/>
    <mergeCell ref="A345:A349"/>
    <mergeCell ref="B299:B303"/>
    <mergeCell ref="B304:B308"/>
    <mergeCell ref="N365:N369"/>
    <mergeCell ref="A320:A324"/>
    <mergeCell ref="O109:O113"/>
    <mergeCell ref="P109:P113"/>
    <mergeCell ref="B129:B133"/>
    <mergeCell ref="A134:A138"/>
    <mergeCell ref="B134:B138"/>
    <mergeCell ref="C134:C138"/>
    <mergeCell ref="D134:D138"/>
    <mergeCell ref="N134:N138"/>
    <mergeCell ref="O134:O138"/>
    <mergeCell ref="P134:P138"/>
    <mergeCell ref="C124:C128"/>
    <mergeCell ref="P124:P128"/>
    <mergeCell ref="O119:O123"/>
    <mergeCell ref="N124:N128"/>
    <mergeCell ref="D124:D128"/>
    <mergeCell ref="B119:B123"/>
    <mergeCell ref="C119:C123"/>
    <mergeCell ref="P119:P123"/>
    <mergeCell ref="C129:C133"/>
    <mergeCell ref="N129:N133"/>
  </mergeCells>
  <pageMargins left="0.55118110236220474" right="0.55118110236220474" top="0.55118110236220474" bottom="0.35433070866141736" header="0.15748031496062992" footer="0.15748031496062992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2019-02-14T00:18:36Z</dcterms:modified>
</cp:coreProperties>
</file>